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" i="1"/>
  <c r="F24"/>
  <c r="I5"/>
  <c r="I4"/>
  <c r="F14"/>
  <c r="F13"/>
  <c r="F11"/>
  <c r="F10"/>
  <c r="F9"/>
  <c r="F8"/>
  <c r="F6"/>
  <c r="F5"/>
  <c r="F4"/>
</calcChain>
</file>

<file path=xl/sharedStrings.xml><?xml version="1.0" encoding="utf-8"?>
<sst xmlns="http://schemas.openxmlformats.org/spreadsheetml/2006/main" count="108" uniqueCount="39">
  <si>
    <t>序号</t>
  </si>
  <si>
    <t>姓名</t>
  </si>
  <si>
    <t>招聘单位</t>
  </si>
  <si>
    <t>招聘
岗位</t>
  </si>
  <si>
    <t>公共基础知识测试成绩</t>
  </si>
  <si>
    <t>专业测试成绩</t>
  </si>
  <si>
    <t>综合成绩</t>
  </si>
  <si>
    <t>排名</t>
  </si>
  <si>
    <t>折算成绩</t>
  </si>
  <si>
    <t>蔡兴发</t>
  </si>
  <si>
    <t>贵阳市人防工程质量监督站</t>
  </si>
  <si>
    <t>是</t>
  </si>
  <si>
    <t>吴通海</t>
  </si>
  <si>
    <t>唐华宇</t>
  </si>
  <si>
    <t>龚永炎</t>
  </si>
  <si>
    <t>杨健</t>
  </si>
  <si>
    <t>张肄诚</t>
  </si>
  <si>
    <t>陈果</t>
  </si>
  <si>
    <t>李宁</t>
  </si>
  <si>
    <t>林菁</t>
  </si>
  <si>
    <t>包万明</t>
  </si>
  <si>
    <t>否</t>
  </si>
  <si>
    <t>陈波</t>
  </si>
  <si>
    <t>黄娟</t>
  </si>
  <si>
    <t>杨雪丽</t>
  </si>
  <si>
    <t>杜佳</t>
  </si>
  <si>
    <t>魏先江</t>
  </si>
  <si>
    <t>刘敏</t>
  </si>
  <si>
    <t>尹朝正</t>
  </si>
  <si>
    <t>吴迪</t>
  </si>
  <si>
    <t>刘琪</t>
  </si>
  <si>
    <t>孙小霞</t>
  </si>
  <si>
    <t>魏九龄</t>
  </si>
  <si>
    <t>备注：综合成绩＝公共基础知识成绩×2÷3×30%﹢专业测试成绩×40%</t>
  </si>
  <si>
    <t>是否进入面试</t>
    <phoneticPr fontId="85" type="noConversion"/>
  </si>
  <si>
    <t>是</t>
    <phoneticPr fontId="85" type="noConversion"/>
  </si>
  <si>
    <r>
      <t>贵阳市人民防空办公室</t>
    </r>
    <r>
      <rPr>
        <b/>
        <sz val="16"/>
        <rFont val="Times New Roman"/>
        <family val="1"/>
      </rPr>
      <t>2013</t>
    </r>
    <r>
      <rPr>
        <b/>
        <sz val="16"/>
        <rFont val="方正小标宋简体"/>
        <charset val="134"/>
      </rPr>
      <t>年下半年公开招聘事业单位工作人员进入面试人员名单</t>
    </r>
    <phoneticPr fontId="85" type="noConversion"/>
  </si>
  <si>
    <t>01</t>
    <phoneticPr fontId="85" type="noConversion"/>
  </si>
  <si>
    <t>02</t>
    <phoneticPr fontId="85" type="noConversion"/>
  </si>
</sst>
</file>

<file path=xl/styles.xml><?xml version="1.0" encoding="utf-8"?>
<styleSheet xmlns="http://schemas.openxmlformats.org/spreadsheetml/2006/main">
  <numFmts count="31">
    <numFmt numFmtId="43" formatCode="_-* #,##0.00_-;\-* #,##0.00_-;_-* &quot;-&quot;??_-;_-@_-"/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* #,##0.00_ ;_ * \-#,##0.00_ ;_ * &quot;-&quot;??_ ;_ @_ "/>
    <numFmt numFmtId="179" formatCode="0.0"/>
    <numFmt numFmtId="180" formatCode="&quot;$&quot;#,##0_);\(&quot;$&quot;#,##0\)"/>
    <numFmt numFmtId="181" formatCode="#,##0;[Red]\(#,##0\)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_)"/>
    <numFmt numFmtId="185" formatCode="_-* #,##0\ _k_r_-;\-* #,##0\ _k_r_-;_-* &quot;-&quot;\ _k_r_-;_-@_-"/>
    <numFmt numFmtId="186" formatCode="_-* #,##0.00\ _k_r_-;\-* #,##0.00\ _k_r_-;_-* &quot;-&quot;??\ _k_r_-;_-@_-"/>
    <numFmt numFmtId="187" formatCode="&quot;綅&quot;\t#,##0_);[Red]\(&quot;綅&quot;\t#,##0\)"/>
    <numFmt numFmtId="188" formatCode="&quot;?\t#,##0_);[Red]\(&quot;&quot;?&quot;\t#,##0\)"/>
    <numFmt numFmtId="189" formatCode="#,##0;\-#,##0;&quot;-&quot;"/>
    <numFmt numFmtId="190" formatCode="#,##0;\(#,##0\)"/>
    <numFmt numFmtId="191" formatCode="_(&quot;$&quot;* #,##0.00_);_(&quot;$&quot;* \(#,##0.00\);_(&quot;$&quot;* &quot;-&quot;??_);_(@_)"/>
    <numFmt numFmtId="192" formatCode="\$#,##0.00;\(\$#,##0.00\)"/>
    <numFmt numFmtId="193" formatCode="\$#,##0;\(\$#,##0\)"/>
    <numFmt numFmtId="194" formatCode="_-* #,##0_$_-;\-* #,##0_$_-;_-* &quot;-&quot;_$_-;_-@_-"/>
    <numFmt numFmtId="195" formatCode="_-* #,##0.00_$_-;\-* #,##0.00_$_-;_-* &quot;-&quot;??_$_-;_-@_-"/>
    <numFmt numFmtId="196" formatCode="_-* #,##0&quot;$&quot;_-;\-* #,##0&quot;$&quot;_-;_-* &quot;-&quot;&quot;$&quot;_-;_-@_-"/>
    <numFmt numFmtId="197" formatCode="_-* #,##0.00&quot;$&quot;_-;\-* #,##0.00&quot;$&quot;_-;_-* &quot;-&quot;??&quot;$&quot;_-;_-@_-"/>
    <numFmt numFmtId="198" formatCode="&quot;$&quot;#,##0_);[Red]\(&quot;$&quot;#,##0\)"/>
    <numFmt numFmtId="199" formatCode="&quot;$&quot;#,##0.00_);[Red]\(&quot;$&quot;#,##0.00\)"/>
    <numFmt numFmtId="200" formatCode="_(&quot;$&quot;* #,##0_);_(&quot;$&quot;* \(#,##0\);_(&quot;$&quot;* &quot;-&quot;_);_(@_)"/>
    <numFmt numFmtId="201" formatCode="yy\.mm\.dd"/>
    <numFmt numFmtId="202" formatCode="#,##0.0_);\(#,##0.0\)"/>
    <numFmt numFmtId="203" formatCode="&quot;$&quot;\ #,##0.00_-;[Red]&quot;$&quot;\ #,##0.00\-"/>
    <numFmt numFmtId="204" formatCode="_-&quot;$&quot;\ * #,##0_-;_-&quot;$&quot;\ * #,##0\-;_-&quot;$&quot;\ * &quot;-&quot;_-;_-@_-"/>
    <numFmt numFmtId="205" formatCode="_-&quot;$&quot;\ * #,##0.00_-;_-&quot;$&quot;\ * #,##0.00\-;_-&quot;$&quot;\ * &quot;-&quot;??_-;_-@_-"/>
  </numFmts>
  <fonts count="89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Geneva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1"/>
      <color indexed="8"/>
      <name val="宋体"/>
      <family val="3"/>
      <charset val="134"/>
    </font>
    <font>
      <sz val="12"/>
      <color indexed="8"/>
      <name val="楷体_GB2312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楷体_GB2312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u/>
      <sz val="7.5"/>
      <color indexed="36"/>
      <name val="Arial"/>
      <family val="2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u/>
      <sz val="7.5"/>
      <color indexed="12"/>
      <name val="Arial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sz val="10"/>
      <name val="MS Sans Serif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0"/>
      <name val="Courier"/>
      <family val="3"/>
    </font>
    <font>
      <b/>
      <i/>
      <sz val="16"/>
      <name val="Helv"/>
      <family val="2"/>
    </font>
    <font>
      <b/>
      <sz val="11"/>
      <color indexed="63"/>
      <name val="宋体"/>
      <family val="3"/>
      <charset val="134"/>
    </font>
    <font>
      <sz val="7"/>
      <color indexed="10"/>
      <name val="Helv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楷体_GB2312"/>
      <family val="3"/>
      <charset val="134"/>
    </font>
    <font>
      <b/>
      <sz val="13"/>
      <color indexed="56"/>
      <name val="楷体_GB2312"/>
      <family val="3"/>
      <charset val="134"/>
    </font>
    <font>
      <b/>
      <sz val="11"/>
      <color indexed="56"/>
      <name val="楷体_GB2312"/>
      <family val="3"/>
      <charset val="134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20"/>
      <name val="楷体_GB2312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0"/>
      <color indexed="2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9"/>
      <name val="Arial"/>
      <family val="2"/>
    </font>
    <font>
      <sz val="12"/>
      <name val="官帕眉"/>
      <family val="3"/>
      <charset val="134"/>
    </font>
    <font>
      <sz val="12"/>
      <color indexed="17"/>
      <name val="楷体_GB2312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0"/>
      <color indexed="17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indexed="8"/>
      <name val="楷体_GB2312"/>
      <family val="3"/>
      <charset val="134"/>
    </font>
    <font>
      <sz val="12"/>
      <name val="新細明體"/>
      <family val="1"/>
    </font>
    <font>
      <b/>
      <sz val="12"/>
      <color indexed="52"/>
      <name val="楷体_GB2312"/>
      <family val="3"/>
      <charset val="134"/>
    </font>
    <font>
      <b/>
      <sz val="12"/>
      <color indexed="9"/>
      <name val="楷体_GB2312"/>
      <family val="3"/>
      <charset val="134"/>
    </font>
    <font>
      <i/>
      <sz val="12"/>
      <color indexed="23"/>
      <name val="楷体_GB2312"/>
      <family val="3"/>
      <charset val="134"/>
    </font>
    <font>
      <sz val="12"/>
      <color indexed="10"/>
      <name val="楷体_GB2312"/>
      <family val="3"/>
      <charset val="134"/>
    </font>
    <font>
      <sz val="12"/>
      <color indexed="52"/>
      <name val="楷体_GB2312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color indexed="60"/>
      <name val="楷体_GB2312"/>
      <family val="3"/>
      <charset val="134"/>
    </font>
    <font>
      <b/>
      <sz val="12"/>
      <color indexed="63"/>
      <name val="楷体_GB2312"/>
      <family val="3"/>
      <charset val="134"/>
    </font>
    <font>
      <sz val="12"/>
      <color indexed="62"/>
      <name val="楷体_GB2312"/>
      <family val="3"/>
      <charset val="134"/>
    </font>
    <font>
      <sz val="11"/>
      <name val="宋体"/>
      <family val="3"/>
      <charset val="134"/>
    </font>
    <font>
      <sz val="12"/>
      <name val="Courier"/>
      <family val="3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name val="方正小标宋简体"/>
      <charset val="134"/>
    </font>
    <font>
      <b/>
      <sz val="16"/>
      <name val="Times New Roman"/>
      <family val="1"/>
    </font>
    <font>
      <sz val="10"/>
      <name val="宋体"/>
      <family val="3"/>
      <charset val="134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95">
    <xf numFmtId="0" fontId="0" fillId="0" borderId="0">
      <alignment vertical="center"/>
    </xf>
    <xf numFmtId="0" fontId="1" fillId="0" borderId="0"/>
    <xf numFmtId="0" fontId="2" fillId="0" borderId="0"/>
    <xf numFmtId="0" fontId="2" fillId="0" borderId="0"/>
    <xf numFmtId="0" fontId="3" fillId="0" borderId="0"/>
    <xf numFmtId="49" fontId="1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1" fillId="0" borderId="0"/>
    <xf numFmtId="0" fontId="5" fillId="0" borderId="0"/>
    <xf numFmtId="0" fontId="2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Border="0"/>
    <xf numFmtId="0" fontId="8" fillId="0" borderId="0" applyBorder="0"/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0">
      <protection locked="0"/>
    </xf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1" fillId="25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1" fillId="24" borderId="0" applyNumberFormat="0" applyBorder="0" applyAlignment="0" applyProtection="0"/>
    <xf numFmtId="0" fontId="9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/>
    <xf numFmtId="0" fontId="12" fillId="23" borderId="0" applyNumberFormat="0" applyBorder="0" applyAlignment="0" applyProtection="0"/>
    <xf numFmtId="0" fontId="12" fillId="32" borderId="0" applyNumberFormat="0" applyBorder="0" applyAlignment="0" applyProtection="0"/>
    <xf numFmtId="0" fontId="11" fillId="32" borderId="0" applyNumberFormat="0" applyBorder="0" applyAlignment="0" applyProtection="0"/>
    <xf numFmtId="0" fontId="9" fillId="33" borderId="0" applyNumberFormat="0" applyBorder="0" applyAlignment="0" applyProtection="0">
      <alignment vertical="center"/>
    </xf>
    <xf numFmtId="0" fontId="13" fillId="0" borderId="0">
      <alignment horizontal="center" wrapText="1"/>
      <protection locked="0"/>
    </xf>
    <xf numFmtId="0" fontId="14" fillId="3" borderId="0" applyNumberFormat="0" applyBorder="0" applyAlignment="0" applyProtection="0">
      <alignment vertical="center"/>
    </xf>
    <xf numFmtId="3" fontId="15" fillId="0" borderId="0"/>
    <xf numFmtId="180" fontId="16" fillId="0" borderId="1" applyAlignment="0" applyProtection="0"/>
    <xf numFmtId="189" fontId="4" fillId="0" borderId="0" applyFill="0" applyBorder="0" applyAlignment="0"/>
    <xf numFmtId="0" fontId="17" fillId="34" borderId="2" applyNumberFormat="0" applyAlignment="0" applyProtection="0">
      <alignment vertical="center"/>
    </xf>
    <xf numFmtId="0" fontId="18" fillId="35" borderId="3" applyNumberFormat="0" applyAlignment="0" applyProtection="0">
      <alignment vertical="center"/>
    </xf>
    <xf numFmtId="176" fontId="1" fillId="0" borderId="0" applyFont="0" applyFill="0" applyBorder="0" applyAlignment="0" applyProtection="0"/>
    <xf numFmtId="190" fontId="19" fillId="0" borderId="0"/>
    <xf numFmtId="43" fontId="1" fillId="0" borderId="0" applyFont="0" applyFill="0" applyBorder="0" applyAlignment="0" applyProtection="0"/>
    <xf numFmtId="181" fontId="1" fillId="0" borderId="0"/>
    <xf numFmtId="18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92" fontId="19" fillId="0" borderId="0"/>
    <xf numFmtId="0" fontId="20" fillId="0" borderId="0" applyProtection="0"/>
    <xf numFmtId="17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93" fontId="19" fillId="0" borderId="0"/>
    <xf numFmtId="0" fontId="21" fillId="0" borderId="0" applyNumberFormat="0" applyFill="0" applyBorder="0" applyAlignment="0" applyProtection="0">
      <alignment vertical="center"/>
    </xf>
    <xf numFmtId="2" fontId="20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4" borderId="0" applyNumberFormat="0" applyBorder="0" applyAlignment="0" applyProtection="0">
      <alignment vertical="center"/>
    </xf>
    <xf numFmtId="38" fontId="24" fillId="36" borderId="0" applyNumberFormat="0" applyBorder="0" applyAlignment="0" applyProtection="0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Protection="0"/>
    <xf numFmtId="0" fontId="25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7" borderId="2" applyNumberFormat="0" applyAlignment="0" applyProtection="0">
      <alignment vertical="center"/>
    </xf>
    <xf numFmtId="10" fontId="24" fillId="37" borderId="9" applyNumberFormat="0" applyBorder="0" applyAlignment="0" applyProtection="0"/>
    <xf numFmtId="202" fontId="32" fillId="38" borderId="0"/>
    <xf numFmtId="0" fontId="33" fillId="0" borderId="10" applyNumberFormat="0" applyFill="0" applyAlignment="0" applyProtection="0">
      <alignment vertical="center"/>
    </xf>
    <xf numFmtId="202" fontId="34" fillId="39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36" fillId="40" borderId="0" applyNumberFormat="0" applyBorder="0" applyAlignment="0" applyProtection="0">
      <alignment vertical="center"/>
    </xf>
    <xf numFmtId="0" fontId="19" fillId="0" borderId="0"/>
    <xf numFmtId="37" fontId="37" fillId="0" borderId="0"/>
    <xf numFmtId="0" fontId="38" fillId="0" borderId="0"/>
    <xf numFmtId="0" fontId="32" fillId="0" borderId="0"/>
    <xf numFmtId="184" fontId="39" fillId="0" borderId="0"/>
    <xf numFmtId="0" fontId="5" fillId="0" borderId="0"/>
    <xf numFmtId="0" fontId="6" fillId="41" borderId="11" applyNumberFormat="0" applyFont="0" applyAlignment="0" applyProtection="0">
      <alignment vertical="center"/>
    </xf>
    <xf numFmtId="0" fontId="40" fillId="34" borderId="12" applyNumberFormat="0" applyAlignment="0" applyProtection="0">
      <alignment vertical="center"/>
    </xf>
    <xf numFmtId="14" fontId="1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3" fontId="1" fillId="0" borderId="0" applyFont="0" applyFill="0" applyProtection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16" fillId="0" borderId="13">
      <alignment horizontal="center"/>
    </xf>
    <xf numFmtId="3" fontId="35" fillId="0" borderId="0" applyFont="0" applyFill="0" applyBorder="0" applyAlignment="0" applyProtection="0"/>
    <xf numFmtId="0" fontId="35" fillId="42" borderId="0" applyNumberFormat="0" applyFont="0" applyBorder="0" applyAlignment="0" applyProtection="0"/>
    <xf numFmtId="3" fontId="41" fillId="0" borderId="0"/>
    <xf numFmtId="0" fontId="8" fillId="0" borderId="0" applyNumberFormat="0" applyFill="0" applyBorder="0" applyAlignment="0" applyProtection="0"/>
    <xf numFmtId="0" fontId="6" fillId="0" borderId="0"/>
    <xf numFmtId="0" fontId="4" fillId="0" borderId="0">
      <alignment horizontal="center" vertical="center"/>
    </xf>
    <xf numFmtId="0" fontId="42" fillId="43" borderId="14">
      <protection locked="0"/>
    </xf>
    <xf numFmtId="0" fontId="43" fillId="0" borderId="0"/>
    <xf numFmtId="0" fontId="42" fillId="43" borderId="14">
      <protection locked="0"/>
    </xf>
    <xf numFmtId="0" fontId="42" fillId="43" borderId="14">
      <protection locked="0"/>
    </xf>
    <xf numFmtId="0" fontId="44" fillId="0" borderId="0" applyNumberFormat="0" applyFill="0" applyBorder="0" applyAlignment="0" applyProtection="0">
      <alignment vertical="center"/>
    </xf>
    <xf numFmtId="0" fontId="20" fillId="0" borderId="15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91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0" fontId="1" fillId="0" borderId="16" applyNumberFormat="0" applyFill="0" applyProtection="0">
      <alignment horizontal="right"/>
    </xf>
    <xf numFmtId="0" fontId="44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4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9" fillId="0" borderId="16" applyNumberFormat="0" applyFill="0" applyProtection="0">
      <alignment horizontal="center"/>
    </xf>
    <xf numFmtId="0" fontId="50" fillId="0" borderId="0" applyNumberFormat="0" applyFill="0" applyBorder="0" applyAlignment="0" applyProtection="0"/>
    <xf numFmtId="0" fontId="51" fillId="0" borderId="17" applyNumberFormat="0" applyFill="0" applyProtection="0">
      <alignment horizontal="center"/>
    </xf>
    <xf numFmtId="0" fontId="14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5" fillId="44" borderId="0" applyNumberFormat="0" applyBorder="0" applyAlignment="0" applyProtection="0"/>
    <xf numFmtId="0" fontId="54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5" fillId="44" borderId="0" applyNumberFormat="0" applyBorder="0" applyAlignment="0" applyProtection="0"/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5" fillId="44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1" fillId="0" borderId="0"/>
    <xf numFmtId="0" fontId="8" fillId="0" borderId="0"/>
    <xf numFmtId="0" fontId="8" fillId="0" borderId="0"/>
    <xf numFmtId="0" fontId="8" fillId="0" borderId="0"/>
    <xf numFmtId="0" fontId="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61" fillId="0" borderId="0" applyFont="0" applyFill="0" applyBorder="0" applyAlignment="0" applyProtection="0"/>
    <xf numFmtId="0" fontId="23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3" fillId="27" borderId="0" applyNumberFormat="0" applyBorder="0" applyAlignment="0" applyProtection="0"/>
    <xf numFmtId="0" fontId="64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5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3" fillId="27" borderId="0" applyNumberFormat="0" applyBorder="0" applyAlignment="0" applyProtection="0"/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3" fillId="27" borderId="0" applyNumberFormat="0" applyBorder="0" applyAlignment="0" applyProtection="0"/>
    <xf numFmtId="0" fontId="23" fillId="6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2" fillId="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18" applyNumberFormat="0" applyFill="0" applyAlignment="0" applyProtection="0">
      <alignment vertical="center"/>
    </xf>
    <xf numFmtId="0" fontId="69" fillId="0" borderId="18" applyNumberFormat="0" applyFill="0" applyAlignment="0" applyProtection="0">
      <alignment vertical="center"/>
    </xf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82" fontId="70" fillId="0" borderId="0" applyFont="0" applyFill="0" applyBorder="0" applyAlignment="0" applyProtection="0"/>
    <xf numFmtId="183" fontId="70" fillId="0" borderId="0" applyFont="0" applyFill="0" applyBorder="0" applyAlignment="0" applyProtection="0"/>
    <xf numFmtId="0" fontId="17" fillId="34" borderId="2" applyNumberFormat="0" applyAlignment="0" applyProtection="0">
      <alignment vertical="center"/>
    </xf>
    <xf numFmtId="0" fontId="71" fillId="34" borderId="2" applyNumberFormat="0" applyAlignment="0" applyProtection="0">
      <alignment vertical="center"/>
    </xf>
    <xf numFmtId="0" fontId="18" fillId="35" borderId="3" applyNumberFormat="0" applyAlignment="0" applyProtection="0">
      <alignment vertical="center"/>
    </xf>
    <xf numFmtId="0" fontId="72" fillId="35" borderId="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1" fillId="0" borderId="17" applyNumberFormat="0" applyFill="0" applyProtection="0">
      <alignment horizontal="left"/>
    </xf>
    <xf numFmtId="0" fontId="45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5" fillId="0" borderId="10" applyNumberFormat="0" applyFill="0" applyAlignment="0" applyProtection="0">
      <alignment vertical="center"/>
    </xf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7" fillId="0" borderId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19" fillId="0" borderId="0"/>
    <xf numFmtId="176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61" fillId="0" borderId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201" fontId="1" fillId="0" borderId="17" applyFill="0" applyProtection="0">
      <alignment horizontal="right"/>
    </xf>
    <xf numFmtId="0" fontId="1" fillId="0" borderId="16" applyNumberFormat="0" applyFill="0" applyProtection="0">
      <alignment horizontal="left"/>
    </xf>
    <xf numFmtId="0" fontId="36" fillId="40" borderId="0" applyNumberFormat="0" applyBorder="0" applyAlignment="0" applyProtection="0">
      <alignment vertical="center"/>
    </xf>
    <xf numFmtId="0" fontId="79" fillId="40" borderId="0" applyNumberFormat="0" applyBorder="0" applyAlignment="0" applyProtection="0">
      <alignment vertical="center"/>
    </xf>
    <xf numFmtId="0" fontId="40" fillId="34" borderId="12" applyNumberFormat="0" applyAlignment="0" applyProtection="0">
      <alignment vertical="center"/>
    </xf>
    <xf numFmtId="0" fontId="80" fillId="34" borderId="12" applyNumberFormat="0" applyAlignment="0" applyProtection="0">
      <alignment vertical="center"/>
    </xf>
    <xf numFmtId="0" fontId="31" fillId="7" borderId="2" applyNumberFormat="0" applyAlignment="0" applyProtection="0">
      <alignment vertical="center"/>
    </xf>
    <xf numFmtId="0" fontId="81" fillId="7" borderId="2" applyNumberFormat="0" applyAlignment="0" applyProtection="0">
      <alignment vertical="center"/>
    </xf>
    <xf numFmtId="1" fontId="1" fillId="0" borderId="17" applyFill="0" applyProtection="0">
      <alignment horizontal="center"/>
    </xf>
    <xf numFmtId="1" fontId="82" fillId="0" borderId="9">
      <alignment vertical="center"/>
      <protection locked="0"/>
    </xf>
    <xf numFmtId="0" fontId="83" fillId="0" borderId="0"/>
    <xf numFmtId="179" fontId="82" fillId="0" borderId="9">
      <alignment vertical="center"/>
      <protection locked="0"/>
    </xf>
    <xf numFmtId="0" fontId="2" fillId="0" borderId="0"/>
    <xf numFmtId="0" fontId="70" fillId="0" borderId="0"/>
    <xf numFmtId="0" fontId="35" fillId="0" borderId="0"/>
    <xf numFmtId="17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8" fillId="41" borderId="11" applyNumberFormat="0" applyFont="0" applyAlignment="0" applyProtection="0">
      <alignment vertical="center"/>
    </xf>
    <xf numFmtId="0" fontId="8" fillId="41" borderId="11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</cellStyleXfs>
  <cellXfs count="26">
    <xf numFmtId="0" fontId="0" fillId="0" borderId="0" xfId="0">
      <alignment vertical="center"/>
    </xf>
    <xf numFmtId="0" fontId="88" fillId="0" borderId="9" xfId="0" applyFont="1" applyBorder="1" applyAlignment="1">
      <alignment horizontal="center" vertical="center"/>
    </xf>
    <xf numFmtId="0" fontId="88" fillId="0" borderId="9" xfId="493" applyFont="1" applyFill="1" applyBorder="1" applyAlignment="1">
      <alignment horizontal="center" vertical="center"/>
    </xf>
    <xf numFmtId="0" fontId="88" fillId="0" borderId="16" xfId="0" applyFont="1" applyBorder="1" applyAlignment="1">
      <alignment horizontal="center" vertical="center"/>
    </xf>
    <xf numFmtId="0" fontId="88" fillId="0" borderId="9" xfId="304" applyFont="1" applyFill="1" applyBorder="1" applyAlignment="1">
      <alignment horizontal="center" vertical="center" wrapText="1"/>
    </xf>
    <xf numFmtId="0" fontId="88" fillId="0" borderId="9" xfId="493" applyFont="1" applyFill="1" applyBorder="1" applyAlignment="1">
      <alignment horizontal="center" vertical="center" wrapText="1"/>
    </xf>
    <xf numFmtId="0" fontId="88" fillId="0" borderId="9" xfId="494" applyFont="1" applyFill="1" applyBorder="1" applyAlignment="1">
      <alignment horizontal="center" vertical="center" wrapText="1"/>
    </xf>
    <xf numFmtId="0" fontId="88" fillId="0" borderId="9" xfId="304" applyFont="1" applyBorder="1" applyAlignment="1">
      <alignment horizontal="center" vertical="center"/>
    </xf>
    <xf numFmtId="0" fontId="84" fillId="0" borderId="23" xfId="0" applyFont="1" applyBorder="1" applyAlignment="1">
      <alignment horizontal="center" vertical="center"/>
    </xf>
    <xf numFmtId="0" fontId="84" fillId="0" borderId="9" xfId="0" applyFont="1" applyBorder="1" applyAlignment="1">
      <alignment horizontal="center" vertical="center" wrapText="1"/>
    </xf>
    <xf numFmtId="0" fontId="84" fillId="0" borderId="19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0" fontId="84" fillId="0" borderId="21" xfId="0" applyFont="1" applyBorder="1" applyAlignment="1">
      <alignment horizontal="center" vertical="center" wrapText="1"/>
    </xf>
    <xf numFmtId="0" fontId="84" fillId="0" borderId="22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/>
    </xf>
    <xf numFmtId="0" fontId="84" fillId="0" borderId="22" xfId="0" applyFont="1" applyBorder="1" applyAlignment="1">
      <alignment horizontal="center" vertical="center"/>
    </xf>
    <xf numFmtId="0" fontId="84" fillId="0" borderId="20" xfId="0" applyFont="1" applyFill="1" applyBorder="1" applyAlignment="1">
      <alignment horizontal="center" vertical="center" wrapText="1"/>
    </xf>
    <xf numFmtId="0" fontId="84" fillId="0" borderId="16" xfId="0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/>
    </xf>
    <xf numFmtId="0" fontId="84" fillId="0" borderId="16" xfId="0" applyFont="1" applyFill="1" applyBorder="1" applyAlignment="1">
      <alignment horizontal="center" vertical="center"/>
    </xf>
    <xf numFmtId="0" fontId="86" fillId="0" borderId="19" xfId="0" applyFont="1" applyBorder="1" applyAlignment="1">
      <alignment horizontal="center" vertical="center" wrapText="1"/>
    </xf>
    <xf numFmtId="0" fontId="84" fillId="0" borderId="20" xfId="0" applyFont="1" applyBorder="1" applyAlignment="1">
      <alignment horizontal="center" vertical="center" wrapText="1"/>
    </xf>
    <xf numFmtId="0" fontId="84" fillId="0" borderId="16" xfId="0" applyFont="1" applyBorder="1" applyAlignment="1">
      <alignment horizontal="center" vertical="center" wrapText="1"/>
    </xf>
    <xf numFmtId="0" fontId="84" fillId="0" borderId="20" xfId="0" applyFont="1" applyBorder="1" applyAlignment="1">
      <alignment horizontal="center" vertical="center"/>
    </xf>
    <xf numFmtId="0" fontId="84" fillId="0" borderId="16" xfId="0" applyFont="1" applyBorder="1" applyAlignment="1">
      <alignment horizontal="center" vertical="center"/>
    </xf>
    <xf numFmtId="49" fontId="88" fillId="0" borderId="9" xfId="0" applyNumberFormat="1" applyFont="1" applyBorder="1" applyAlignment="1">
      <alignment horizontal="center" vertical="center"/>
    </xf>
  </cellXfs>
  <cellStyles count="495">
    <cellStyle name="_20100326高清市院遂宁检察院1080P配置清单26日改" xfId="2"/>
    <cellStyle name="_Book1" xfId="3"/>
    <cellStyle name="_Book1_1" xfId="4"/>
    <cellStyle name="_Book1_2" xfId="5"/>
    <cellStyle name="_ET_STYLE_NoName_00_" xfId="6"/>
    <cellStyle name="_ET_STYLE_NoName_00__Book1" xfId="7"/>
    <cellStyle name="_ET_STYLE_NoName_00__Book1_1" xfId="8"/>
    <cellStyle name="_ET_STYLE_NoName_00__Book1_1_县公司" xfId="9"/>
    <cellStyle name="_ET_STYLE_NoName_00__Book1_1_银行账户情况表_2010年12月" xfId="10"/>
    <cellStyle name="_ET_STYLE_NoName_00__Book1_2" xfId="11"/>
    <cellStyle name="_ET_STYLE_NoName_00__Book1_县公司" xfId="12"/>
    <cellStyle name="_ET_STYLE_NoName_00__Book1_银行账户情况表_2010年12月" xfId="13"/>
    <cellStyle name="_ET_STYLE_NoName_00__Sheet3" xfId="14"/>
    <cellStyle name="_ET_STYLE_NoName_00__建行" xfId="15"/>
    <cellStyle name="_ET_STYLE_NoName_00__县公司" xfId="16"/>
    <cellStyle name="_ET_STYLE_NoName_00__银行账户情况表_2010年12月" xfId="17"/>
    <cellStyle name="_ET_STYLE_NoName_00__云南水利电力有限公司" xfId="18"/>
    <cellStyle name="_Sheet1" xfId="19"/>
    <cellStyle name="_本部汇总" xfId="20"/>
    <cellStyle name="_弱电系统设备配置报价清单" xfId="21"/>
    <cellStyle name="0,0_x000d_&#10;NA_x000d_&#10;" xfId="22"/>
    <cellStyle name="20% - Accent1" xfId="23"/>
    <cellStyle name="20% - Accent2" xfId="24"/>
    <cellStyle name="20% - Accent3" xfId="25"/>
    <cellStyle name="20% - Accent4" xfId="26"/>
    <cellStyle name="20% - Accent5" xfId="27"/>
    <cellStyle name="20% - Accent6" xfId="28"/>
    <cellStyle name="20% - 强调文字颜色 1 2" xfId="29"/>
    <cellStyle name="20% - 强调文字颜色 1 2 2" xfId="30"/>
    <cellStyle name="20% - 强调文字颜色 2 2" xfId="31"/>
    <cellStyle name="20% - 强调文字颜色 2 2 2" xfId="32"/>
    <cellStyle name="20% - 强调文字颜色 3 2" xfId="33"/>
    <cellStyle name="20% - 强调文字颜色 3 2 2" xfId="34"/>
    <cellStyle name="20% - 强调文字颜色 4 2" xfId="35"/>
    <cellStyle name="20% - 强调文字颜色 4 2 2" xfId="36"/>
    <cellStyle name="20% - 强调文字颜色 5 2" xfId="37"/>
    <cellStyle name="20% - 强调文字颜色 5 2 2" xfId="38"/>
    <cellStyle name="20% - 强调文字颜色 6 2" xfId="39"/>
    <cellStyle name="20% - 强调文字颜色 6 2 2" xfId="40"/>
    <cellStyle name="3232" xfId="41"/>
    <cellStyle name="3232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强调文字颜色 1 2" xfId="49"/>
    <cellStyle name="40% - 强调文字颜色 1 2 2" xfId="50"/>
    <cellStyle name="40% - 强调文字颜色 2 2" xfId="51"/>
    <cellStyle name="40% - 强调文字颜色 2 2 2" xfId="52"/>
    <cellStyle name="40% - 强调文字颜色 3 2" xfId="53"/>
    <cellStyle name="40% - 强调文字颜色 3 2 2" xfId="54"/>
    <cellStyle name="40% - 强调文字颜色 4 2" xfId="55"/>
    <cellStyle name="40% - 强调文字颜色 4 2 2" xfId="56"/>
    <cellStyle name="40% - 强调文字颜色 5 2" xfId="57"/>
    <cellStyle name="40% - 强调文字颜色 5 2 2" xfId="58"/>
    <cellStyle name="40% - 强调文字颜色 6 2" xfId="59"/>
    <cellStyle name="40% - 强调文字颜色 6 2 2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强调文字颜色 1 2" xfId="67"/>
    <cellStyle name="60% - 强调文字颜色 1 2 2" xfId="68"/>
    <cellStyle name="60% - 强调文字颜色 2 2" xfId="69"/>
    <cellStyle name="60% - 强调文字颜色 2 2 2" xfId="70"/>
    <cellStyle name="60% - 强调文字颜色 3 2" xfId="71"/>
    <cellStyle name="60% - 强调文字颜色 3 2 2" xfId="72"/>
    <cellStyle name="60% - 强调文字颜色 4 2" xfId="73"/>
    <cellStyle name="60% - 强调文字颜色 4 2 2" xfId="74"/>
    <cellStyle name="60% - 强调文字颜色 5 2" xfId="75"/>
    <cellStyle name="60% - 强调文字颜色 5 2 2" xfId="76"/>
    <cellStyle name="60% - 强调文字颜色 6 2" xfId="77"/>
    <cellStyle name="60% - 强调文字颜色 6 2 2" xfId="78"/>
    <cellStyle name="6mal" xfId="79"/>
    <cellStyle name="Accent1" xfId="80"/>
    <cellStyle name="Accent1 - 20%" xfId="81"/>
    <cellStyle name="Accent1 - 40%" xfId="82"/>
    <cellStyle name="Accent1 - 60%" xfId="83"/>
    <cellStyle name="Accent1_公安安全支出补充表5.14" xfId="84"/>
    <cellStyle name="Accent2" xfId="85"/>
    <cellStyle name="Accent2 - 20%" xfId="86"/>
    <cellStyle name="Accent2 - 40%" xfId="87"/>
    <cellStyle name="Accent2 - 60%" xfId="88"/>
    <cellStyle name="Accent2_公安安全支出补充表5.14" xfId="89"/>
    <cellStyle name="Accent3" xfId="90"/>
    <cellStyle name="Accent3 - 20%" xfId="91"/>
    <cellStyle name="Accent3 - 40%" xfId="92"/>
    <cellStyle name="Accent3 - 60%" xfId="93"/>
    <cellStyle name="Accent3_公安安全支出补充表5.14" xfId="94"/>
    <cellStyle name="Accent4" xfId="95"/>
    <cellStyle name="Accent4 - 20%" xfId="96"/>
    <cellStyle name="Accent4 - 40%" xfId="97"/>
    <cellStyle name="Accent4 - 60%" xfId="98"/>
    <cellStyle name="Accent4_公安安全支出补充表5.14" xfId="99"/>
    <cellStyle name="Accent5" xfId="100"/>
    <cellStyle name="Accent5 - 20%" xfId="101"/>
    <cellStyle name="Accent5 - 40%" xfId="102"/>
    <cellStyle name="Accent5 - 60%" xfId="103"/>
    <cellStyle name="Accent5_公安安全支出补充表5.14" xfId="104"/>
    <cellStyle name="Accent6" xfId="105"/>
    <cellStyle name="Accent6 - 20%" xfId="106"/>
    <cellStyle name="Accent6 - 40%" xfId="107"/>
    <cellStyle name="Accent6 - 60%" xfId="108"/>
    <cellStyle name="Accent6_公安安全支出补充表5.14" xfId="109"/>
    <cellStyle name="args.style" xfId="110"/>
    <cellStyle name="Bad" xfId="111"/>
    <cellStyle name="Black" xfId="112"/>
    <cellStyle name="Border" xfId="113"/>
    <cellStyle name="Calc Currency (0)" xfId="114"/>
    <cellStyle name="Calculation" xfId="115"/>
    <cellStyle name="Check Cell" xfId="116"/>
    <cellStyle name="Comma [0]" xfId="117"/>
    <cellStyle name="comma zerodec" xfId="118"/>
    <cellStyle name="Comma_!!!GO" xfId="119"/>
    <cellStyle name="comma-d" xfId="120"/>
    <cellStyle name="Currency [0]" xfId="121"/>
    <cellStyle name="Currency_!!!GO" xfId="122"/>
    <cellStyle name="Currency1" xfId="123"/>
    <cellStyle name="Date" xfId="124"/>
    <cellStyle name="Dezimal [0]_laroux" xfId="125"/>
    <cellStyle name="Dezimal_laroux" xfId="126"/>
    <cellStyle name="Dollar (zero dec)" xfId="127"/>
    <cellStyle name="Explanatory Text" xfId="128"/>
    <cellStyle name="Fixed" xfId="129"/>
    <cellStyle name="Followed Hyperlink_AheadBehind.xls Chart 23" xfId="130"/>
    <cellStyle name="Good" xfId="131"/>
    <cellStyle name="Grey" xfId="132"/>
    <cellStyle name="Header1" xfId="133"/>
    <cellStyle name="Header2" xfId="134"/>
    <cellStyle name="Heading 1" xfId="135"/>
    <cellStyle name="Heading 2" xfId="136"/>
    <cellStyle name="Heading 3" xfId="137"/>
    <cellStyle name="Heading 4" xfId="138"/>
    <cellStyle name="HEADING1" xfId="139"/>
    <cellStyle name="HEADING2" xfId="140"/>
    <cellStyle name="Hyperlink_AheadBehind.xls Chart 23" xfId="141"/>
    <cellStyle name="Input" xfId="142"/>
    <cellStyle name="Input [yellow]" xfId="143"/>
    <cellStyle name="Input Cells" xfId="144"/>
    <cellStyle name="Linked Cell" xfId="145"/>
    <cellStyle name="Linked Cells" xfId="146"/>
    <cellStyle name="Millares [0]_96 Risk" xfId="147"/>
    <cellStyle name="Millares_96 Risk" xfId="148"/>
    <cellStyle name="Milliers [0]_!!!GO" xfId="149"/>
    <cellStyle name="Milliers_!!!GO" xfId="150"/>
    <cellStyle name="Moneda [0]_96 Risk" xfId="151"/>
    <cellStyle name="Moneda_96 Risk" xfId="152"/>
    <cellStyle name="Mon閠aire [0]_!!!GO" xfId="153"/>
    <cellStyle name="Mon閠aire_!!!GO" xfId="154"/>
    <cellStyle name="Neutral" xfId="155"/>
    <cellStyle name="New Times Roman" xfId="156"/>
    <cellStyle name="no dec" xfId="157"/>
    <cellStyle name="Non défini" xfId="158"/>
    <cellStyle name="Norma,_laroux_4_营业在建 (2)_E21" xfId="159"/>
    <cellStyle name="Normal - Style1" xfId="160"/>
    <cellStyle name="Normal_!!!GO" xfId="161"/>
    <cellStyle name="Note" xfId="162"/>
    <cellStyle name="Output" xfId="163"/>
    <cellStyle name="per.style" xfId="164"/>
    <cellStyle name="Percent [2]" xfId="165"/>
    <cellStyle name="Percent_!!!GO" xfId="166"/>
    <cellStyle name="Pourcentage_pldt" xfId="167"/>
    <cellStyle name="PSChar" xfId="168"/>
    <cellStyle name="PSDate" xfId="169"/>
    <cellStyle name="PSDec" xfId="170"/>
    <cellStyle name="PSHeading" xfId="171"/>
    <cellStyle name="PSInt" xfId="172"/>
    <cellStyle name="PSSpacer" xfId="173"/>
    <cellStyle name="Red" xfId="174"/>
    <cellStyle name="RowLevel_0" xfId="175"/>
    <cellStyle name="s]_x000d_&#10;load=_x000d_&#10;run=_x000d_&#10;NullPort=None_x000d_&#10;device=HP LaserJet 4 Plus,HPPCL5MS,LPT1:_x000d_&#10;_x000d_&#10;[Desktop]_x000d_&#10;Wallpaper=(无)_x000d_&#10;TileWallpaper=0_x000d_" xfId="176"/>
    <cellStyle name="S3" xfId="177"/>
    <cellStyle name="sstot" xfId="178"/>
    <cellStyle name="Standard_AREAS" xfId="179"/>
    <cellStyle name="t" xfId="180"/>
    <cellStyle name="t_HVAC Equipment (3)" xfId="181"/>
    <cellStyle name="Title" xfId="182"/>
    <cellStyle name="Total" xfId="183"/>
    <cellStyle name="Tusental (0)_pldt" xfId="184"/>
    <cellStyle name="Tusental_pldt" xfId="185"/>
    <cellStyle name="Valuta (0)_pldt" xfId="186"/>
    <cellStyle name="Valuta_pldt" xfId="187"/>
    <cellStyle name="Warning Text" xfId="188"/>
    <cellStyle name="百分比 2" xfId="189"/>
    <cellStyle name="百分比 3" xfId="190"/>
    <cellStyle name="百分比 4" xfId="191"/>
    <cellStyle name="捠壿 [0.00]_Region Orders (2)" xfId="192"/>
    <cellStyle name="捠壿_Region Orders (2)" xfId="193"/>
    <cellStyle name="编号" xfId="194"/>
    <cellStyle name="标题 1 2" xfId="196"/>
    <cellStyle name="标题 1 2 2" xfId="197"/>
    <cellStyle name="标题 2 2" xfId="198"/>
    <cellStyle name="标题 2 2 2" xfId="199"/>
    <cellStyle name="标题 3 2" xfId="200"/>
    <cellStyle name="标题 3 2 2" xfId="201"/>
    <cellStyle name="标题 4 2" xfId="202"/>
    <cellStyle name="标题 4 2 2" xfId="203"/>
    <cellStyle name="标题 5" xfId="195"/>
    <cellStyle name="标题 5 2" xfId="204"/>
    <cellStyle name="标题1" xfId="205"/>
    <cellStyle name="表标题" xfId="206"/>
    <cellStyle name="部门" xfId="207"/>
    <cellStyle name="差 2" xfId="208"/>
    <cellStyle name="差 2 2" xfId="209"/>
    <cellStyle name="差_ 表二" xfId="210"/>
    <cellStyle name="差_~4190974" xfId="211"/>
    <cellStyle name="差_~5676413" xfId="212"/>
    <cellStyle name="差_00省级(打印)" xfId="213"/>
    <cellStyle name="差_00省级(定稿)" xfId="214"/>
    <cellStyle name="差_03昭通" xfId="215"/>
    <cellStyle name="差_0502通海县" xfId="216"/>
    <cellStyle name="差_05玉溪" xfId="217"/>
    <cellStyle name="差_0605石屏县" xfId="218"/>
    <cellStyle name="差_1003牟定县" xfId="219"/>
    <cellStyle name="差_1110洱源县" xfId="220"/>
    <cellStyle name="差_11大理" xfId="221"/>
    <cellStyle name="差_2、土地面积、人口、粮食产量基本情况" xfId="222"/>
    <cellStyle name="差_2006年分析表" xfId="223"/>
    <cellStyle name="差_2006年基础数据" xfId="224"/>
    <cellStyle name="差_2006年全省财力计算表（中央、决算）" xfId="225"/>
    <cellStyle name="差_2006年水利统计指标统计表" xfId="226"/>
    <cellStyle name="差_2006年在职人员情况" xfId="227"/>
    <cellStyle name="差_2007年检察院案件数" xfId="228"/>
    <cellStyle name="差_2007年可用财力" xfId="229"/>
    <cellStyle name="差_2007年人员分部门统计表" xfId="230"/>
    <cellStyle name="差_2007年政法部门业务指标" xfId="231"/>
    <cellStyle name="差_2008年县级公安保障标准落实奖励经费分配测算" xfId="232"/>
    <cellStyle name="差_2008云南省分县市中小学教职工统计表（教育厅提供）" xfId="233"/>
    <cellStyle name="差_2009年一般性转移支付标准工资" xfId="234"/>
    <cellStyle name="差_2009年一般性转移支付标准工资_~4190974" xfId="235"/>
    <cellStyle name="差_2009年一般性转移支付标准工资_~5676413" xfId="236"/>
    <cellStyle name="差_2009年一般性转移支付标准工资_不用软件计算9.1不考虑经费管理评价xl" xfId="237"/>
    <cellStyle name="差_2009年一般性转移支付标准工资_地方配套按人均增幅控制8.30xl" xfId="238"/>
    <cellStyle name="差_2009年一般性转移支付标准工资_地方配套按人均增幅控制8.30一般预算平均增幅、人均可用财力平均增幅两次控制、社会治安系数调整、案件数调整xl" xfId="239"/>
    <cellStyle name="差_2009年一般性转移支付标准工资_地方配套按人均增幅控制8.31（调整结案率后）xl" xfId="240"/>
    <cellStyle name="差_2009年一般性转移支付标准工资_奖励补助测算5.22测试" xfId="241"/>
    <cellStyle name="差_2009年一般性转移支付标准工资_奖励补助测算5.23新" xfId="242"/>
    <cellStyle name="差_2009年一般性转移支付标准工资_奖励补助测算5.24冯铸" xfId="243"/>
    <cellStyle name="差_2009年一般性转移支付标准工资_奖励补助测算7.23" xfId="244"/>
    <cellStyle name="差_2009年一般性转移支付标准工资_奖励补助测算7.25" xfId="245"/>
    <cellStyle name="差_2009年一般性转移支付标准工资_奖励补助测算7.25 (version 1) (version 1)" xfId="246"/>
    <cellStyle name="差_530623_2006年县级财政报表附表" xfId="247"/>
    <cellStyle name="差_530629_2006年县级财政报表附表" xfId="248"/>
    <cellStyle name="差_5334_2006年迪庆县级财政报表附表" xfId="249"/>
    <cellStyle name="差_Book1" xfId="250"/>
    <cellStyle name="差_Book1_1" xfId="251"/>
    <cellStyle name="差_Book1_2" xfId="252"/>
    <cellStyle name="差_Book1_3" xfId="253"/>
    <cellStyle name="差_Book1_4" xfId="254"/>
    <cellStyle name="差_Book1_县公司" xfId="255"/>
    <cellStyle name="差_Book1_银行账户情况表_2010年12月" xfId="256"/>
    <cellStyle name="差_Book2" xfId="257"/>
    <cellStyle name="差_M01-2(州市补助收入)" xfId="258"/>
    <cellStyle name="差_M03" xfId="259"/>
    <cellStyle name="差_不用软件计算9.1不考虑经费管理评价xl" xfId="260"/>
    <cellStyle name="差_财政供养人员" xfId="261"/>
    <cellStyle name="差_财政支出对上级的依赖程度" xfId="262"/>
    <cellStyle name="差_城建部门" xfId="263"/>
    <cellStyle name="差_地方配套按人均增幅控制8.30xl" xfId="264"/>
    <cellStyle name="差_地方配套按人均增幅控制8.30一般预算平均增幅、人均可用财力平均增幅两次控制、社会治安系数调整、案件数调整xl" xfId="265"/>
    <cellStyle name="差_地方配套按人均增幅控制8.31（调整结案率后）xl" xfId="266"/>
    <cellStyle name="差_第五部分(才淼、饶永宏）" xfId="267"/>
    <cellStyle name="差_第一部分：综合全" xfId="268"/>
    <cellStyle name="差_高中教师人数（教育厅1.6日提供）" xfId="269"/>
    <cellStyle name="差_汇总" xfId="270"/>
    <cellStyle name="差_汇总-县级财政报表附表" xfId="271"/>
    <cellStyle name="差_基础数据分析" xfId="272"/>
    <cellStyle name="差_检验表" xfId="273"/>
    <cellStyle name="差_检验表（调整后）" xfId="274"/>
    <cellStyle name="差_建行" xfId="275"/>
    <cellStyle name="差_奖励补助测算5.22测试" xfId="276"/>
    <cellStyle name="差_奖励补助测算5.23新" xfId="277"/>
    <cellStyle name="差_奖励补助测算5.24冯铸" xfId="278"/>
    <cellStyle name="差_奖励补助测算7.23" xfId="279"/>
    <cellStyle name="差_奖励补助测算7.25" xfId="280"/>
    <cellStyle name="差_奖励补助测算7.25 (version 1) (version 1)" xfId="281"/>
    <cellStyle name="差_教师绩效工资测算表（离退休按各地上报数测算）2009年1月1日" xfId="282"/>
    <cellStyle name="差_教育厅提供义务教育及高中教师人数（2009年1月6日）" xfId="283"/>
    <cellStyle name="差_历年教师人数" xfId="284"/>
    <cellStyle name="差_丽江汇总" xfId="285"/>
    <cellStyle name="差_三季度－表二" xfId="286"/>
    <cellStyle name="差_卫生部门" xfId="287"/>
    <cellStyle name="差_文体广播部门" xfId="288"/>
    <cellStyle name="差_下半年禁毒办案经费分配2544.3万元" xfId="289"/>
    <cellStyle name="差_下半年禁吸戒毒经费1000万元" xfId="290"/>
    <cellStyle name="差_县公司" xfId="291"/>
    <cellStyle name="差_县级公安机关公用经费标准奖励测算方案（定稿）" xfId="292"/>
    <cellStyle name="差_县级基础数据" xfId="293"/>
    <cellStyle name="差_业务工作量指标" xfId="294"/>
    <cellStyle name="差_义务教育阶段教职工人数（教育厅提供最终）" xfId="295"/>
    <cellStyle name="差_银行账户情况表_2010年12月" xfId="296"/>
    <cellStyle name="差_云南农村义务教育统计表" xfId="297"/>
    <cellStyle name="差_云南省2008年中小学教师人数统计表" xfId="298"/>
    <cellStyle name="差_云南省2008年中小学教职工情况（教育厅提供20090101加工整理）" xfId="299"/>
    <cellStyle name="差_云南省2008年转移支付测算——州市本级考核部分及政策性测算" xfId="300"/>
    <cellStyle name="差_云南水利电力有限公司" xfId="301"/>
    <cellStyle name="差_指标四" xfId="302"/>
    <cellStyle name="差_指标五" xfId="303"/>
    <cellStyle name="常规" xfId="0" builtinId="0"/>
    <cellStyle name="常规 2" xfId="1"/>
    <cellStyle name="常规 2 2" xfId="304"/>
    <cellStyle name="常规 2 2 2" xfId="305"/>
    <cellStyle name="常规 2 2_Book1" xfId="306"/>
    <cellStyle name="常规 2 3" xfId="307"/>
    <cellStyle name="常规 2 4" xfId="308"/>
    <cellStyle name="常规 2 5" xfId="309"/>
    <cellStyle name="常规 2 6" xfId="310"/>
    <cellStyle name="常规 2 7" xfId="311"/>
    <cellStyle name="常规 2 8" xfId="312"/>
    <cellStyle name="常规 2_20131202" xfId="494"/>
    <cellStyle name="常规 3" xfId="313"/>
    <cellStyle name="常规 4" xfId="314"/>
    <cellStyle name="常规 5" xfId="315"/>
    <cellStyle name="常规 6" xfId="316"/>
    <cellStyle name="常规 7" xfId="317"/>
    <cellStyle name="常规 8" xfId="318"/>
    <cellStyle name="常规_表一" xfId="493"/>
    <cellStyle name="超级链接" xfId="319"/>
    <cellStyle name="超链接 2" xfId="320"/>
    <cellStyle name="分级显示列_1_Book1" xfId="321"/>
    <cellStyle name="分级显示行_1_13区汇总" xfId="322"/>
    <cellStyle name="归盒啦_95" xfId="323"/>
    <cellStyle name="好 2" xfId="324"/>
    <cellStyle name="好 2 2" xfId="325"/>
    <cellStyle name="好_ 表二" xfId="326"/>
    <cellStyle name="好_~4190974" xfId="327"/>
    <cellStyle name="好_~5676413" xfId="328"/>
    <cellStyle name="好_00省级(打印)" xfId="329"/>
    <cellStyle name="好_00省级(定稿)" xfId="330"/>
    <cellStyle name="好_03昭通" xfId="331"/>
    <cellStyle name="好_0502通海县" xfId="332"/>
    <cellStyle name="好_05玉溪" xfId="333"/>
    <cellStyle name="好_0605石屏县" xfId="334"/>
    <cellStyle name="好_1003牟定县" xfId="335"/>
    <cellStyle name="好_1110洱源县" xfId="336"/>
    <cellStyle name="好_11大理" xfId="337"/>
    <cellStyle name="好_2、土地面积、人口、粮食产量基本情况" xfId="338"/>
    <cellStyle name="好_2006年分析表" xfId="339"/>
    <cellStyle name="好_2006年基础数据" xfId="340"/>
    <cellStyle name="好_2006年全省财力计算表（中央、决算）" xfId="341"/>
    <cellStyle name="好_2006年水利统计指标统计表" xfId="342"/>
    <cellStyle name="好_2006年在职人员情况" xfId="343"/>
    <cellStyle name="好_2007年检察院案件数" xfId="344"/>
    <cellStyle name="好_2007年可用财力" xfId="345"/>
    <cellStyle name="好_2007年人员分部门统计表" xfId="346"/>
    <cellStyle name="好_2007年政法部门业务指标" xfId="347"/>
    <cellStyle name="好_2008年县级公安保障标准落实奖励经费分配测算" xfId="348"/>
    <cellStyle name="好_2008云南省分县市中小学教职工统计表（教育厅提供）" xfId="349"/>
    <cellStyle name="好_2009年一般性转移支付标准工资" xfId="350"/>
    <cellStyle name="好_2009年一般性转移支付标准工资_~4190974" xfId="351"/>
    <cellStyle name="好_2009年一般性转移支付标准工资_~5676413" xfId="352"/>
    <cellStyle name="好_2009年一般性转移支付标准工资_不用软件计算9.1不考虑经费管理评价xl" xfId="353"/>
    <cellStyle name="好_2009年一般性转移支付标准工资_地方配套按人均增幅控制8.30xl" xfId="354"/>
    <cellStyle name="好_2009年一般性转移支付标准工资_地方配套按人均增幅控制8.30一般预算平均增幅、人均可用财力平均增幅两次控制、社会治安系数调整、案件数调整xl" xfId="355"/>
    <cellStyle name="好_2009年一般性转移支付标准工资_地方配套按人均增幅控制8.31（调整结案率后）xl" xfId="356"/>
    <cellStyle name="好_2009年一般性转移支付标准工资_奖励补助测算5.22测试" xfId="357"/>
    <cellStyle name="好_2009年一般性转移支付标准工资_奖励补助测算5.23新" xfId="358"/>
    <cellStyle name="好_2009年一般性转移支付标准工资_奖励补助测算5.24冯铸" xfId="359"/>
    <cellStyle name="好_2009年一般性转移支付标准工资_奖励补助测算7.23" xfId="360"/>
    <cellStyle name="好_2009年一般性转移支付标准工资_奖励补助测算7.25" xfId="361"/>
    <cellStyle name="好_2009年一般性转移支付标准工资_奖励补助测算7.25 (version 1) (version 1)" xfId="362"/>
    <cellStyle name="好_530623_2006年县级财政报表附表" xfId="363"/>
    <cellStyle name="好_530629_2006年县级财政报表附表" xfId="364"/>
    <cellStyle name="好_5334_2006年迪庆县级财政报表附表" xfId="365"/>
    <cellStyle name="好_Book1" xfId="366"/>
    <cellStyle name="好_Book1_1" xfId="367"/>
    <cellStyle name="好_Book1_2" xfId="368"/>
    <cellStyle name="好_Book1_3" xfId="369"/>
    <cellStyle name="好_Book1_4" xfId="370"/>
    <cellStyle name="好_Book1_县公司" xfId="371"/>
    <cellStyle name="好_Book1_银行账户情况表_2010年12月" xfId="372"/>
    <cellStyle name="好_Book2" xfId="373"/>
    <cellStyle name="好_M01-2(州市补助收入)" xfId="374"/>
    <cellStyle name="好_M03" xfId="375"/>
    <cellStyle name="好_不用软件计算9.1不考虑经费管理评价xl" xfId="376"/>
    <cellStyle name="好_财政供养人员" xfId="377"/>
    <cellStyle name="好_财政支出对上级的依赖程度" xfId="378"/>
    <cellStyle name="好_城建部门" xfId="379"/>
    <cellStyle name="好_地方配套按人均增幅控制8.30xl" xfId="380"/>
    <cellStyle name="好_地方配套按人均增幅控制8.30一般预算平均增幅、人均可用财力平均增幅两次控制、社会治安系数调整、案件数调整xl" xfId="381"/>
    <cellStyle name="好_地方配套按人均增幅控制8.31（调整结案率后）xl" xfId="382"/>
    <cellStyle name="好_第五部分(才淼、饶永宏）" xfId="383"/>
    <cellStyle name="好_第一部分：综合全" xfId="384"/>
    <cellStyle name="好_高中教师人数（教育厅1.6日提供）" xfId="385"/>
    <cellStyle name="好_汇总" xfId="386"/>
    <cellStyle name="好_汇总-县级财政报表附表" xfId="387"/>
    <cellStyle name="好_基础数据分析" xfId="388"/>
    <cellStyle name="好_检验表" xfId="389"/>
    <cellStyle name="好_检验表（调整后）" xfId="390"/>
    <cellStyle name="好_建行" xfId="391"/>
    <cellStyle name="好_奖励补助测算5.22测试" xfId="392"/>
    <cellStyle name="好_奖励补助测算5.23新" xfId="393"/>
    <cellStyle name="好_奖励补助测算5.24冯铸" xfId="394"/>
    <cellStyle name="好_奖励补助测算7.23" xfId="395"/>
    <cellStyle name="好_奖励补助测算7.25" xfId="396"/>
    <cellStyle name="好_奖励补助测算7.25 (version 1) (version 1)" xfId="397"/>
    <cellStyle name="好_教师绩效工资测算表（离退休按各地上报数测算）2009年1月1日" xfId="398"/>
    <cellStyle name="好_教育厅提供义务教育及高中教师人数（2009年1月6日）" xfId="399"/>
    <cellStyle name="好_历年教师人数" xfId="400"/>
    <cellStyle name="好_丽江汇总" xfId="401"/>
    <cellStyle name="好_三季度－表二" xfId="402"/>
    <cellStyle name="好_卫生部门" xfId="403"/>
    <cellStyle name="好_文体广播部门" xfId="404"/>
    <cellStyle name="好_下半年禁毒办案经费分配2544.3万元" xfId="405"/>
    <cellStyle name="好_下半年禁吸戒毒经费1000万元" xfId="406"/>
    <cellStyle name="好_县公司" xfId="407"/>
    <cellStyle name="好_县级公安机关公用经费标准奖励测算方案（定稿）" xfId="408"/>
    <cellStyle name="好_县级基础数据" xfId="409"/>
    <cellStyle name="好_业务工作量指标" xfId="410"/>
    <cellStyle name="好_义务教育阶段教职工人数（教育厅提供最终）" xfId="411"/>
    <cellStyle name="好_银行账户情况表_2010年12月" xfId="412"/>
    <cellStyle name="好_云南农村义务教育统计表" xfId="413"/>
    <cellStyle name="好_云南省2008年中小学教师人数统计表" xfId="414"/>
    <cellStyle name="好_云南省2008年中小学教职工情况（教育厅提供20090101加工整理）" xfId="415"/>
    <cellStyle name="好_云南省2008年转移支付测算——州市本级考核部分及政策性测算" xfId="416"/>
    <cellStyle name="好_云南水利电力有限公司" xfId="417"/>
    <cellStyle name="好_指标四" xfId="418"/>
    <cellStyle name="好_指标五" xfId="419"/>
    <cellStyle name="后继超级链接" xfId="420"/>
    <cellStyle name="后继超链接" xfId="421"/>
    <cellStyle name="汇总 2" xfId="422"/>
    <cellStyle name="汇总 2 2" xfId="423"/>
    <cellStyle name="货币 2" xfId="424"/>
    <cellStyle name="货币 2 2" xfId="425"/>
    <cellStyle name="貨幣 [0]_SGV" xfId="426"/>
    <cellStyle name="貨幣_SGV" xfId="427"/>
    <cellStyle name="计算 2" xfId="428"/>
    <cellStyle name="计算 2 2" xfId="429"/>
    <cellStyle name="检查单元格 2" xfId="430"/>
    <cellStyle name="检查单元格 2 2" xfId="431"/>
    <cellStyle name="解释性文本 2" xfId="432"/>
    <cellStyle name="解释性文本 2 2" xfId="433"/>
    <cellStyle name="借出原因" xfId="434"/>
    <cellStyle name="警告文本 2" xfId="435"/>
    <cellStyle name="警告文本 2 2" xfId="436"/>
    <cellStyle name="链接单元格 2" xfId="437"/>
    <cellStyle name="链接单元格 2 2" xfId="438"/>
    <cellStyle name="콤마 [0]_BOILER-CO1" xfId="439"/>
    <cellStyle name="콤마_BOILER-CO1" xfId="440"/>
    <cellStyle name="통화 [0]_BOILER-CO1" xfId="441"/>
    <cellStyle name="통화_BOILER-CO1" xfId="442"/>
    <cellStyle name="표준_0N-HANDLING " xfId="443"/>
    <cellStyle name="霓付 [0]_ +Foil &amp; -FOIL &amp; PAPER" xfId="444"/>
    <cellStyle name="霓付_ +Foil &amp; -FOIL &amp; PAPER" xfId="445"/>
    <cellStyle name="烹拳 [0]_ +Foil &amp; -FOIL &amp; PAPER" xfId="446"/>
    <cellStyle name="烹拳_ +Foil &amp; -FOIL &amp; PAPER" xfId="447"/>
    <cellStyle name="普通_ 白土" xfId="448"/>
    <cellStyle name="千分位[0]_ 白土" xfId="449"/>
    <cellStyle name="千分位_ 白土" xfId="450"/>
    <cellStyle name="千位[0]_ 方正PC" xfId="451"/>
    <cellStyle name="千位_ 方正PC" xfId="452"/>
    <cellStyle name="千位分隔 2" xfId="453"/>
    <cellStyle name="千位分隔 3" xfId="454"/>
    <cellStyle name="千位分隔[0] 2" xfId="455"/>
    <cellStyle name="钎霖_4岿角利" xfId="456"/>
    <cellStyle name="强调 1" xfId="457"/>
    <cellStyle name="强调 2" xfId="458"/>
    <cellStyle name="强调 3" xfId="459"/>
    <cellStyle name="强调文字颜色 1 2" xfId="460"/>
    <cellStyle name="强调文字颜色 1 2 2" xfId="461"/>
    <cellStyle name="强调文字颜色 2 2" xfId="462"/>
    <cellStyle name="强调文字颜色 2 2 2" xfId="463"/>
    <cellStyle name="强调文字颜色 3 2" xfId="464"/>
    <cellStyle name="强调文字颜色 3 2 2" xfId="465"/>
    <cellStyle name="强调文字颜色 4 2" xfId="466"/>
    <cellStyle name="强调文字颜色 4 2 2" xfId="467"/>
    <cellStyle name="强调文字颜色 5 2" xfId="468"/>
    <cellStyle name="强调文字颜色 5 2 2" xfId="469"/>
    <cellStyle name="强调文字颜色 6 2" xfId="470"/>
    <cellStyle name="强调文字颜色 6 2 2" xfId="471"/>
    <cellStyle name="日期" xfId="472"/>
    <cellStyle name="商品名称" xfId="473"/>
    <cellStyle name="适中 2" xfId="474"/>
    <cellStyle name="适中 2 2" xfId="475"/>
    <cellStyle name="输出 2" xfId="476"/>
    <cellStyle name="输出 2 2" xfId="477"/>
    <cellStyle name="输入 2" xfId="478"/>
    <cellStyle name="输入 2 2" xfId="479"/>
    <cellStyle name="数量" xfId="480"/>
    <cellStyle name="数字" xfId="481"/>
    <cellStyle name="未定义" xfId="482"/>
    <cellStyle name="小数" xfId="483"/>
    <cellStyle name="样式 1" xfId="484"/>
    <cellStyle name="一般_SGV" xfId="485"/>
    <cellStyle name="昗弨_Pacific Region P&amp;L" xfId="486"/>
    <cellStyle name="寘嬫愗傝 [0.00]_Region Orders (2)" xfId="487"/>
    <cellStyle name="寘嬫愗傝_Region Orders (2)" xfId="488"/>
    <cellStyle name="注释 2" xfId="489"/>
    <cellStyle name="注释 2 2" xfId="490"/>
    <cellStyle name="㼿㼿㼿㼿㼿㼿" xfId="491"/>
    <cellStyle name="㼿㼿㼿㼿㼿㼿㼿㼿㼿㼿㼿?" xfId="4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7" workbookViewId="0">
      <selection activeCell="E24" sqref="E24"/>
    </sheetView>
  </sheetViews>
  <sheetFormatPr defaultRowHeight="13.5"/>
  <cols>
    <col min="1" max="1" width="4.75" customWidth="1"/>
    <col min="2" max="2" width="10.25" customWidth="1"/>
    <col min="3" max="3" width="25.125" customWidth="1"/>
    <col min="4" max="4" width="5.75" customWidth="1"/>
    <col min="5" max="5" width="10.375" customWidth="1"/>
    <col min="6" max="6" width="10.875" customWidth="1"/>
    <col min="9" max="9" width="8.75" customWidth="1"/>
    <col min="10" max="10" width="5.875" customWidth="1"/>
    <col min="11" max="11" width="13.875" customWidth="1"/>
  </cols>
  <sheetData>
    <row r="1" spans="1:11" ht="45" customHeight="1">
      <c r="A1" s="20" t="s">
        <v>36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>
      <c r="A2" s="21" t="s">
        <v>0</v>
      </c>
      <c r="B2" s="23" t="s">
        <v>1</v>
      </c>
      <c r="C2" s="23" t="s">
        <v>2</v>
      </c>
      <c r="D2" s="21" t="s">
        <v>3</v>
      </c>
      <c r="E2" s="12" t="s">
        <v>4</v>
      </c>
      <c r="F2" s="13"/>
      <c r="G2" s="14" t="s">
        <v>5</v>
      </c>
      <c r="H2" s="15"/>
      <c r="I2" s="16" t="s">
        <v>6</v>
      </c>
      <c r="J2" s="18" t="s">
        <v>7</v>
      </c>
      <c r="K2" s="18" t="s">
        <v>34</v>
      </c>
    </row>
    <row r="3" spans="1:11">
      <c r="A3" s="22"/>
      <c r="B3" s="24"/>
      <c r="C3" s="24"/>
      <c r="D3" s="24"/>
      <c r="E3" s="8"/>
      <c r="F3" s="9" t="s">
        <v>8</v>
      </c>
      <c r="G3" s="10"/>
      <c r="H3" s="9" t="s">
        <v>8</v>
      </c>
      <c r="I3" s="17"/>
      <c r="J3" s="19"/>
      <c r="K3" s="19"/>
    </row>
    <row r="4" spans="1:11">
      <c r="A4" s="1">
        <v>1</v>
      </c>
      <c r="B4" s="7" t="s">
        <v>9</v>
      </c>
      <c r="C4" s="7" t="s">
        <v>10</v>
      </c>
      <c r="D4" s="25" t="s">
        <v>37</v>
      </c>
      <c r="E4" s="2">
        <v>88.5</v>
      </c>
      <c r="F4" s="3">
        <f>E4*2/3*0.3</f>
        <v>17.7</v>
      </c>
      <c r="G4" s="4">
        <v>78</v>
      </c>
      <c r="H4" s="3">
        <f>G4*0.4</f>
        <v>31.200000000000003</v>
      </c>
      <c r="I4" s="1">
        <f>+F4+H4</f>
        <v>48.900000000000006</v>
      </c>
      <c r="J4" s="1">
        <v>1</v>
      </c>
      <c r="K4" s="3" t="s">
        <v>11</v>
      </c>
    </row>
    <row r="5" spans="1:11">
      <c r="A5" s="1">
        <v>2</v>
      </c>
      <c r="B5" s="7" t="s">
        <v>12</v>
      </c>
      <c r="C5" s="7" t="s">
        <v>10</v>
      </c>
      <c r="D5" s="25" t="s">
        <v>37</v>
      </c>
      <c r="E5" s="2">
        <v>85.5</v>
      </c>
      <c r="F5" s="3">
        <f>E5*2/3*0.3</f>
        <v>17.099999999999998</v>
      </c>
      <c r="G5" s="4">
        <v>77</v>
      </c>
      <c r="H5" s="3">
        <v>30.8</v>
      </c>
      <c r="I5" s="1">
        <f>F5+H5</f>
        <v>47.9</v>
      </c>
      <c r="J5" s="1">
        <v>2</v>
      </c>
      <c r="K5" s="3" t="s">
        <v>11</v>
      </c>
    </row>
    <row r="6" spans="1:11">
      <c r="A6" s="1">
        <v>3</v>
      </c>
      <c r="B6" s="7" t="s">
        <v>13</v>
      </c>
      <c r="C6" s="7" t="s">
        <v>10</v>
      </c>
      <c r="D6" s="25" t="s">
        <v>37</v>
      </c>
      <c r="E6" s="2">
        <v>89.5</v>
      </c>
      <c r="F6" s="3">
        <f>E6*2/3*0.3</f>
        <v>17.899999999999999</v>
      </c>
      <c r="G6" s="4">
        <v>70</v>
      </c>
      <c r="H6" s="3">
        <v>28</v>
      </c>
      <c r="I6" s="1">
        <v>45.900000000000006</v>
      </c>
      <c r="J6" s="1">
        <v>3</v>
      </c>
      <c r="K6" s="3" t="s">
        <v>11</v>
      </c>
    </row>
    <row r="7" spans="1:11">
      <c r="A7" s="1">
        <v>4</v>
      </c>
      <c r="B7" s="7" t="s">
        <v>14</v>
      </c>
      <c r="C7" s="7" t="s">
        <v>10</v>
      </c>
      <c r="D7" s="25" t="s">
        <v>37</v>
      </c>
      <c r="E7" s="2">
        <v>77.5</v>
      </c>
      <c r="F7" s="3">
        <v>15.5</v>
      </c>
      <c r="G7" s="4">
        <v>67</v>
      </c>
      <c r="H7" s="3">
        <v>26.8</v>
      </c>
      <c r="I7" s="1">
        <v>42.3</v>
      </c>
      <c r="J7" s="1">
        <v>4</v>
      </c>
      <c r="K7" s="3" t="s">
        <v>11</v>
      </c>
    </row>
    <row r="8" spans="1:11">
      <c r="A8" s="1">
        <v>5</v>
      </c>
      <c r="B8" s="7" t="s">
        <v>15</v>
      </c>
      <c r="C8" s="7" t="s">
        <v>10</v>
      </c>
      <c r="D8" s="25" t="s">
        <v>37</v>
      </c>
      <c r="E8" s="2">
        <v>97.5</v>
      </c>
      <c r="F8" s="3">
        <f>E8*2/3*0.3</f>
        <v>19.5</v>
      </c>
      <c r="G8" s="4">
        <v>41</v>
      </c>
      <c r="H8" s="3">
        <v>16.400000000000002</v>
      </c>
      <c r="I8" s="1">
        <v>35.900000000000006</v>
      </c>
      <c r="J8" s="1">
        <v>5</v>
      </c>
      <c r="K8" s="3" t="s">
        <v>11</v>
      </c>
    </row>
    <row r="9" spans="1:11">
      <c r="A9" s="1">
        <v>6</v>
      </c>
      <c r="B9" s="7" t="s">
        <v>16</v>
      </c>
      <c r="C9" s="7" t="s">
        <v>10</v>
      </c>
      <c r="D9" s="25" t="s">
        <v>37</v>
      </c>
      <c r="E9" s="2">
        <v>78</v>
      </c>
      <c r="F9" s="3">
        <f>E9*2/3*0.3</f>
        <v>15.6</v>
      </c>
      <c r="G9" s="4">
        <v>45.5</v>
      </c>
      <c r="H9" s="3">
        <v>18.2</v>
      </c>
      <c r="I9" s="1">
        <v>33.799999999999997</v>
      </c>
      <c r="J9" s="1">
        <v>6</v>
      </c>
      <c r="K9" s="3" t="s">
        <v>11</v>
      </c>
    </row>
    <row r="10" spans="1:11">
      <c r="A10" s="1">
        <v>7</v>
      </c>
      <c r="B10" s="7" t="s">
        <v>17</v>
      </c>
      <c r="C10" s="7" t="s">
        <v>10</v>
      </c>
      <c r="D10" s="25" t="s">
        <v>37</v>
      </c>
      <c r="E10" s="2">
        <v>90.5</v>
      </c>
      <c r="F10" s="1">
        <f>E10*2/3*0.3</f>
        <v>18.100000000000001</v>
      </c>
      <c r="G10" s="5">
        <v>28</v>
      </c>
      <c r="H10" s="1">
        <v>11.200000000000001</v>
      </c>
      <c r="I10" s="1">
        <v>29.300000000000004</v>
      </c>
      <c r="J10" s="1">
        <v>7</v>
      </c>
      <c r="K10" s="1" t="s">
        <v>11</v>
      </c>
    </row>
    <row r="11" spans="1:11">
      <c r="A11" s="1">
        <v>8</v>
      </c>
      <c r="B11" s="7" t="s">
        <v>18</v>
      </c>
      <c r="C11" s="7" t="s">
        <v>10</v>
      </c>
      <c r="D11" s="25" t="s">
        <v>37</v>
      </c>
      <c r="E11" s="2">
        <v>78</v>
      </c>
      <c r="F11" s="1">
        <f>E11*2/3*0.3</f>
        <v>15.6</v>
      </c>
      <c r="G11" s="5">
        <v>33.5</v>
      </c>
      <c r="H11" s="1">
        <v>13.4</v>
      </c>
      <c r="I11" s="1">
        <v>29</v>
      </c>
      <c r="J11" s="1">
        <v>8</v>
      </c>
      <c r="K11" s="1" t="s">
        <v>11</v>
      </c>
    </row>
    <row r="12" spans="1:11">
      <c r="A12" s="1">
        <v>9</v>
      </c>
      <c r="B12" s="7" t="s">
        <v>19</v>
      </c>
      <c r="C12" s="7" t="s">
        <v>10</v>
      </c>
      <c r="D12" s="25" t="s">
        <v>37</v>
      </c>
      <c r="E12" s="2">
        <v>72.5</v>
      </c>
      <c r="F12" s="1">
        <v>14.5</v>
      </c>
      <c r="G12" s="5">
        <v>29</v>
      </c>
      <c r="H12" s="1">
        <v>11.600000000000001</v>
      </c>
      <c r="I12" s="1">
        <v>26.1</v>
      </c>
      <c r="J12" s="1">
        <v>9</v>
      </c>
      <c r="K12" s="1" t="s">
        <v>11</v>
      </c>
    </row>
    <row r="13" spans="1:11">
      <c r="A13" s="1">
        <v>10</v>
      </c>
      <c r="B13" s="7" t="s">
        <v>20</v>
      </c>
      <c r="C13" s="7" t="s">
        <v>10</v>
      </c>
      <c r="D13" s="25" t="s">
        <v>37</v>
      </c>
      <c r="E13" s="2">
        <v>46.5</v>
      </c>
      <c r="F13" s="1">
        <f>E13*2/3*0.3</f>
        <v>9.2999999999999989</v>
      </c>
      <c r="G13" s="6">
        <v>21</v>
      </c>
      <c r="H13" s="1">
        <v>8.4</v>
      </c>
      <c r="I13" s="1">
        <v>17.7</v>
      </c>
      <c r="J13" s="1">
        <v>10</v>
      </c>
      <c r="K13" s="1" t="s">
        <v>21</v>
      </c>
    </row>
    <row r="14" spans="1:11">
      <c r="A14" s="1">
        <v>11</v>
      </c>
      <c r="B14" s="1" t="s">
        <v>22</v>
      </c>
      <c r="C14" s="1" t="s">
        <v>10</v>
      </c>
      <c r="D14" s="25" t="s">
        <v>37</v>
      </c>
      <c r="E14" s="1">
        <v>82</v>
      </c>
      <c r="F14" s="1">
        <f>E14*2/3*0.3</f>
        <v>16.399999999999999</v>
      </c>
      <c r="G14" s="1">
        <v>0</v>
      </c>
      <c r="H14" s="1">
        <v>0</v>
      </c>
      <c r="I14" s="1">
        <v>16.399999999999999</v>
      </c>
      <c r="J14" s="1">
        <v>11</v>
      </c>
      <c r="K14" s="1" t="s">
        <v>21</v>
      </c>
    </row>
    <row r="15" spans="1:11">
      <c r="A15" s="21" t="s">
        <v>0</v>
      </c>
      <c r="B15" s="23" t="s">
        <v>1</v>
      </c>
      <c r="C15" s="23" t="s">
        <v>2</v>
      </c>
      <c r="D15" s="21" t="s">
        <v>3</v>
      </c>
      <c r="E15" s="12" t="s">
        <v>4</v>
      </c>
      <c r="F15" s="13"/>
      <c r="G15" s="14" t="s">
        <v>5</v>
      </c>
      <c r="H15" s="15"/>
      <c r="I15" s="16" t="s">
        <v>6</v>
      </c>
      <c r="J15" s="18" t="s">
        <v>7</v>
      </c>
      <c r="K15" s="18" t="s">
        <v>34</v>
      </c>
    </row>
    <row r="16" spans="1:11">
      <c r="A16" s="22"/>
      <c r="B16" s="24"/>
      <c r="C16" s="24"/>
      <c r="D16" s="24"/>
      <c r="E16" s="8"/>
      <c r="F16" s="9" t="s">
        <v>8</v>
      </c>
      <c r="G16" s="10"/>
      <c r="H16" s="9" t="s">
        <v>8</v>
      </c>
      <c r="I16" s="17"/>
      <c r="J16" s="19"/>
      <c r="K16" s="19"/>
    </row>
    <row r="17" spans="1:11">
      <c r="A17" s="1">
        <v>1</v>
      </c>
      <c r="B17" s="7" t="s">
        <v>23</v>
      </c>
      <c r="C17" s="7" t="s">
        <v>10</v>
      </c>
      <c r="D17" s="25" t="s">
        <v>38</v>
      </c>
      <c r="E17" s="2">
        <v>88.5</v>
      </c>
      <c r="F17" s="1">
        <v>17.7</v>
      </c>
      <c r="G17" s="6">
        <v>82</v>
      </c>
      <c r="H17" s="1">
        <v>32.800000000000004</v>
      </c>
      <c r="I17" s="1">
        <v>50.5</v>
      </c>
      <c r="J17" s="1">
        <v>1</v>
      </c>
      <c r="K17" s="1" t="s">
        <v>11</v>
      </c>
    </row>
    <row r="18" spans="1:11">
      <c r="A18" s="1">
        <v>2</v>
      </c>
      <c r="B18" s="7" t="s">
        <v>24</v>
      </c>
      <c r="C18" s="7" t="s">
        <v>10</v>
      </c>
      <c r="D18" s="25" t="s">
        <v>38</v>
      </c>
      <c r="E18" s="2">
        <v>86</v>
      </c>
      <c r="F18" s="1">
        <v>17.2</v>
      </c>
      <c r="G18" s="6">
        <v>75</v>
      </c>
      <c r="H18" s="1">
        <v>30</v>
      </c>
      <c r="I18" s="1">
        <v>47.2</v>
      </c>
      <c r="J18" s="1">
        <v>2</v>
      </c>
      <c r="K18" s="1" t="s">
        <v>11</v>
      </c>
    </row>
    <row r="19" spans="1:11">
      <c r="A19" s="1">
        <v>3</v>
      </c>
      <c r="B19" s="7" t="s">
        <v>25</v>
      </c>
      <c r="C19" s="7" t="s">
        <v>10</v>
      </c>
      <c r="D19" s="25" t="s">
        <v>38</v>
      </c>
      <c r="E19" s="2">
        <v>92</v>
      </c>
      <c r="F19" s="1">
        <v>18.399999999999999</v>
      </c>
      <c r="G19" s="6">
        <v>72</v>
      </c>
      <c r="H19" s="1">
        <v>28.8</v>
      </c>
      <c r="I19" s="1">
        <v>47.2</v>
      </c>
      <c r="J19" s="1">
        <v>2</v>
      </c>
      <c r="K19" s="1" t="s">
        <v>35</v>
      </c>
    </row>
    <row r="20" spans="1:11">
      <c r="A20" s="1">
        <v>4</v>
      </c>
      <c r="B20" s="7" t="s">
        <v>26</v>
      </c>
      <c r="C20" s="7" t="s">
        <v>10</v>
      </c>
      <c r="D20" s="25" t="s">
        <v>38</v>
      </c>
      <c r="E20" s="2">
        <v>86.5</v>
      </c>
      <c r="F20" s="1">
        <v>17.299999999999997</v>
      </c>
      <c r="G20" s="6">
        <v>71</v>
      </c>
      <c r="H20" s="1">
        <v>28.400000000000002</v>
      </c>
      <c r="I20" s="1">
        <v>45.7</v>
      </c>
      <c r="J20" s="1">
        <v>3</v>
      </c>
      <c r="K20" s="1" t="s">
        <v>21</v>
      </c>
    </row>
    <row r="21" spans="1:11">
      <c r="A21" s="1">
        <v>5</v>
      </c>
      <c r="B21" s="7" t="s">
        <v>27</v>
      </c>
      <c r="C21" s="1" t="s">
        <v>10</v>
      </c>
      <c r="D21" s="25" t="s">
        <v>38</v>
      </c>
      <c r="E21" s="2">
        <v>74</v>
      </c>
      <c r="F21" s="1">
        <v>14.8</v>
      </c>
      <c r="G21" s="6">
        <v>76</v>
      </c>
      <c r="H21" s="1">
        <v>30.400000000000002</v>
      </c>
      <c r="I21" s="1">
        <v>45.2</v>
      </c>
      <c r="J21" s="1">
        <v>4</v>
      </c>
      <c r="K21" s="1" t="s">
        <v>21</v>
      </c>
    </row>
    <row r="22" spans="1:11">
      <c r="A22" s="1">
        <v>6</v>
      </c>
      <c r="B22" s="7" t="s">
        <v>28</v>
      </c>
      <c r="C22" s="7" t="s">
        <v>10</v>
      </c>
      <c r="D22" s="25" t="s">
        <v>38</v>
      </c>
      <c r="E22" s="2">
        <v>90</v>
      </c>
      <c r="F22" s="1">
        <v>18</v>
      </c>
      <c r="G22" s="5">
        <v>63</v>
      </c>
      <c r="H22" s="1">
        <v>25.200000000000003</v>
      </c>
      <c r="I22" s="1">
        <v>43.2</v>
      </c>
      <c r="J22" s="1">
        <v>5</v>
      </c>
      <c r="K22" s="1" t="s">
        <v>21</v>
      </c>
    </row>
    <row r="23" spans="1:11">
      <c r="A23" s="1">
        <v>7</v>
      </c>
      <c r="B23" s="1" t="s">
        <v>29</v>
      </c>
      <c r="C23" s="1" t="s">
        <v>10</v>
      </c>
      <c r="D23" s="25" t="s">
        <v>38</v>
      </c>
      <c r="E23" s="2">
        <v>76</v>
      </c>
      <c r="F23" s="1">
        <v>15.200000000000001</v>
      </c>
      <c r="G23" s="5">
        <v>66</v>
      </c>
      <c r="H23" s="1">
        <v>26.400000000000002</v>
      </c>
      <c r="I23" s="1">
        <v>41.6</v>
      </c>
      <c r="J23" s="1">
        <v>6</v>
      </c>
      <c r="K23" s="3" t="s">
        <v>21</v>
      </c>
    </row>
    <row r="24" spans="1:11">
      <c r="A24" s="1">
        <v>8</v>
      </c>
      <c r="B24" s="7" t="s">
        <v>30</v>
      </c>
      <c r="C24" s="7" t="s">
        <v>10</v>
      </c>
      <c r="D24" s="25" t="s">
        <v>38</v>
      </c>
      <c r="E24" s="2">
        <v>83.5</v>
      </c>
      <c r="F24" s="1">
        <f>E24*2/3*0.3</f>
        <v>16.7</v>
      </c>
      <c r="G24" s="5">
        <v>60</v>
      </c>
      <c r="H24" s="1">
        <v>24</v>
      </c>
      <c r="I24" s="1">
        <v>40.700000000000003</v>
      </c>
      <c r="J24" s="1">
        <v>7</v>
      </c>
      <c r="K24" s="3" t="s">
        <v>21</v>
      </c>
    </row>
    <row r="25" spans="1:11">
      <c r="A25" s="1">
        <v>9</v>
      </c>
      <c r="B25" s="7" t="s">
        <v>31</v>
      </c>
      <c r="C25" s="7" t="s">
        <v>10</v>
      </c>
      <c r="D25" s="25" t="s">
        <v>38</v>
      </c>
      <c r="E25" s="1">
        <v>82</v>
      </c>
      <c r="F25" s="1">
        <v>16.399999999999999</v>
      </c>
      <c r="G25" s="1">
        <v>58</v>
      </c>
      <c r="H25" s="1">
        <v>23.200000000000003</v>
      </c>
      <c r="I25" s="1">
        <v>39.6</v>
      </c>
      <c r="J25" s="1">
        <v>8</v>
      </c>
      <c r="K25" s="3" t="s">
        <v>21</v>
      </c>
    </row>
    <row r="26" spans="1:11">
      <c r="A26" s="1">
        <v>10</v>
      </c>
      <c r="B26" s="7" t="s">
        <v>32</v>
      </c>
      <c r="C26" s="7" t="s">
        <v>10</v>
      </c>
      <c r="D26" s="25" t="s">
        <v>38</v>
      </c>
      <c r="E26" s="1">
        <v>82</v>
      </c>
      <c r="F26" s="1">
        <v>16.399999999999999</v>
      </c>
      <c r="G26" s="1">
        <v>57</v>
      </c>
      <c r="H26" s="3">
        <v>22.8</v>
      </c>
      <c r="I26" s="1">
        <v>39.200000000000003</v>
      </c>
      <c r="J26" s="1">
        <v>9</v>
      </c>
      <c r="K26" s="3" t="s">
        <v>21</v>
      </c>
    </row>
    <row r="27" spans="1:11" ht="22.5" customHeight="1">
      <c r="A27" s="11" t="s">
        <v>33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19">
    <mergeCell ref="A15:A16"/>
    <mergeCell ref="B15:B16"/>
    <mergeCell ref="C15:C16"/>
    <mergeCell ref="D15:D16"/>
    <mergeCell ref="A1:K1"/>
    <mergeCell ref="A2:A3"/>
    <mergeCell ref="B2:B3"/>
    <mergeCell ref="C2:C3"/>
    <mergeCell ref="D2:D3"/>
    <mergeCell ref="E2:F2"/>
    <mergeCell ref="G2:H2"/>
    <mergeCell ref="I2:I3"/>
    <mergeCell ref="J2:J3"/>
    <mergeCell ref="K2:K3"/>
    <mergeCell ref="E15:F15"/>
    <mergeCell ref="G15:H15"/>
    <mergeCell ref="I15:I16"/>
    <mergeCell ref="J15:J16"/>
    <mergeCell ref="K15:K16"/>
  </mergeCells>
  <phoneticPr fontId="85" type="noConversion"/>
  <pageMargins left="0.98425196850393704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5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2014-01-23T04:25:37Z</cp:lastPrinted>
  <dcterms:created xsi:type="dcterms:W3CDTF">2014-01-23T00:57:52Z</dcterms:created>
  <dcterms:modified xsi:type="dcterms:W3CDTF">2014-01-23T07:00:47Z</dcterms:modified>
</cp:coreProperties>
</file>