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Sheet1!$A$2:$N$62</definedName>
  </definedNames>
  <calcPr calcId="124519"/>
</workbook>
</file>

<file path=xl/calcChain.xml><?xml version="1.0" encoding="utf-8"?>
<calcChain xmlns="http://schemas.openxmlformats.org/spreadsheetml/2006/main">
  <c r="H62" i="1"/>
  <c r="H61"/>
  <c r="H60"/>
  <c r="H59"/>
  <c r="H58"/>
  <c r="H57"/>
  <c r="H56"/>
  <c r="J56" s="1"/>
  <c r="H55"/>
  <c r="J55" s="1"/>
  <c r="H54"/>
  <c r="J54" s="1"/>
  <c r="H53"/>
  <c r="J53" s="1"/>
  <c r="H52"/>
  <c r="J52" s="1"/>
  <c r="H51"/>
  <c r="J51" s="1"/>
  <c r="H50"/>
  <c r="J50" s="1"/>
  <c r="H49"/>
  <c r="J49" s="1"/>
  <c r="H48"/>
  <c r="J48" s="1"/>
  <c r="H47"/>
  <c r="J47" s="1"/>
  <c r="H46"/>
  <c r="J46" s="1"/>
  <c r="H45"/>
  <c r="J45" s="1"/>
  <c r="H44"/>
  <c r="J44" s="1"/>
  <c r="H43"/>
  <c r="J43" s="1"/>
  <c r="H42"/>
  <c r="J42" s="1"/>
  <c r="H41"/>
  <c r="J41" s="1"/>
  <c r="H40"/>
  <c r="J40" s="1"/>
  <c r="H39"/>
  <c r="J39" s="1"/>
  <c r="H38"/>
  <c r="J38" s="1"/>
  <c r="H37"/>
  <c r="J37" s="1"/>
  <c r="H36"/>
  <c r="J36" s="1"/>
  <c r="H35"/>
  <c r="J35" s="1"/>
  <c r="H34"/>
  <c r="J34" s="1"/>
  <c r="H33"/>
  <c r="J33" s="1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H16"/>
  <c r="J16" s="1"/>
  <c r="H15"/>
  <c r="J15" s="1"/>
  <c r="H14"/>
  <c r="J14" s="1"/>
  <c r="H13"/>
  <c r="J13" s="1"/>
  <c r="H12"/>
  <c r="J12" s="1"/>
  <c r="H11"/>
  <c r="H10"/>
  <c r="J10" s="1"/>
  <c r="H9"/>
  <c r="J9" s="1"/>
  <c r="H8"/>
  <c r="J8" s="1"/>
  <c r="H7"/>
  <c r="J7" s="1"/>
  <c r="H6"/>
  <c r="J6" s="1"/>
  <c r="H5"/>
  <c r="H4"/>
  <c r="J4" s="1"/>
  <c r="H3"/>
  <c r="J3" s="1"/>
</calcChain>
</file>

<file path=xl/sharedStrings.xml><?xml version="1.0" encoding="utf-8"?>
<sst xmlns="http://schemas.openxmlformats.org/spreadsheetml/2006/main" count="450" uniqueCount="145">
  <si>
    <t>贵阳幼儿师范高等专科学校2013年下半年度公开招聘工作人员A类岗位面试及综合成绩排名</t>
    <phoneticPr fontId="1" type="noConversion"/>
  </si>
  <si>
    <t>姓名</t>
    <phoneticPr fontId="5" type="noConversion"/>
  </si>
  <si>
    <t>报考单位代码</t>
    <phoneticPr fontId="5" type="noConversion"/>
  </si>
  <si>
    <t>报考单位</t>
    <phoneticPr fontId="5" type="noConversion"/>
  </si>
  <si>
    <t>报考岗位代码</t>
    <phoneticPr fontId="5" type="noConversion"/>
  </si>
  <si>
    <t>报考岗位</t>
    <phoneticPr fontId="5" type="noConversion"/>
  </si>
  <si>
    <t>准考证号</t>
    <phoneticPr fontId="5" type="noConversion"/>
  </si>
  <si>
    <t>笔试成绩</t>
    <phoneticPr fontId="5" type="noConversion"/>
  </si>
  <si>
    <t>百分制笔试成绩</t>
    <phoneticPr fontId="1" type="noConversion"/>
  </si>
  <si>
    <t>面试成绩</t>
    <phoneticPr fontId="5" type="noConversion"/>
  </si>
  <si>
    <t>综合成绩</t>
    <phoneticPr fontId="1" type="noConversion"/>
  </si>
  <si>
    <t>是否进入体检</t>
    <phoneticPr fontId="1" type="noConversion"/>
  </si>
  <si>
    <t>李瑾</t>
  </si>
  <si>
    <t>2013152</t>
  </si>
  <si>
    <t>贵阳幼儿师范高等专科学校</t>
  </si>
  <si>
    <t>01</t>
  </si>
  <si>
    <t>管理人员</t>
  </si>
  <si>
    <t>10101392330</t>
  </si>
  <si>
    <t>进入体检</t>
    <phoneticPr fontId="1" type="noConversion"/>
  </si>
  <si>
    <t>李浩</t>
  </si>
  <si>
    <t>10101161401</t>
  </si>
  <si>
    <t>未进入体检</t>
    <phoneticPr fontId="1" type="noConversion"/>
  </si>
  <si>
    <t>何婷</t>
  </si>
  <si>
    <t>10101902008</t>
  </si>
  <si>
    <t>缺考</t>
    <phoneticPr fontId="5" type="noConversion"/>
  </si>
  <si>
    <t>缺考</t>
    <phoneticPr fontId="1" type="noConversion"/>
  </si>
  <si>
    <t>侯俊华</t>
  </si>
  <si>
    <t>02</t>
  </si>
  <si>
    <t>10101210202</t>
  </si>
  <si>
    <t>周湘</t>
  </si>
  <si>
    <t>10101081106</t>
  </si>
  <si>
    <t>孟青山</t>
  </si>
  <si>
    <t>10101331324</t>
  </si>
  <si>
    <t>周艳</t>
  </si>
  <si>
    <t>10101900404</t>
  </si>
  <si>
    <t>袁玉霞</t>
  </si>
  <si>
    <t>10101080427</t>
  </si>
  <si>
    <t>粟明成</t>
  </si>
  <si>
    <t>10101391514</t>
  </si>
  <si>
    <t>李承政</t>
  </si>
  <si>
    <t>03</t>
  </si>
  <si>
    <t>10101271225</t>
  </si>
  <si>
    <t>李洁</t>
  </si>
  <si>
    <t>10101120709</t>
  </si>
  <si>
    <t>李晓益</t>
  </si>
  <si>
    <t>10101122415</t>
  </si>
  <si>
    <t>王蕾</t>
  </si>
  <si>
    <t>04</t>
  </si>
  <si>
    <t>10101121030</t>
  </si>
  <si>
    <t>罗义</t>
  </si>
  <si>
    <t>10101330128</t>
  </si>
  <si>
    <t xml:space="preserve">未进入体检 </t>
    <phoneticPr fontId="1" type="noConversion"/>
  </si>
  <si>
    <t>雷蕾</t>
  </si>
  <si>
    <t>10101331022</t>
  </si>
  <si>
    <t>洪凌艳</t>
  </si>
  <si>
    <t>05</t>
  </si>
  <si>
    <t>10101160602</t>
  </si>
  <si>
    <t>罗雪梅</t>
  </si>
  <si>
    <t>10101181621</t>
  </si>
  <si>
    <t>饶志燊</t>
  </si>
  <si>
    <t>10101120930</t>
  </si>
  <si>
    <t>杨苑</t>
  </si>
  <si>
    <t>10101180928</t>
  </si>
  <si>
    <t>何光晴</t>
  </si>
  <si>
    <t>10101080128</t>
  </si>
  <si>
    <t>王菽梅</t>
  </si>
  <si>
    <t>10101182606</t>
  </si>
  <si>
    <t>舒琴</t>
  </si>
  <si>
    <t>10101332508</t>
  </si>
  <si>
    <t>范瑞滨</t>
  </si>
  <si>
    <t>10101212306</t>
  </si>
  <si>
    <t>周梦莉</t>
  </si>
  <si>
    <t>10101122608</t>
  </si>
  <si>
    <t>胥心</t>
  </si>
  <si>
    <t>10101410512</t>
  </si>
  <si>
    <t>杨超</t>
  </si>
  <si>
    <t>10101392602</t>
  </si>
  <si>
    <t>魏光强</t>
  </si>
  <si>
    <t>10101162027</t>
  </si>
  <si>
    <t>郭薇</t>
  </si>
  <si>
    <t>10101390207</t>
  </si>
  <si>
    <t>陈宝生</t>
  </si>
  <si>
    <t>10101090322</t>
  </si>
  <si>
    <t>谢梅</t>
  </si>
  <si>
    <t>10101120517</t>
  </si>
  <si>
    <t>王倩</t>
  </si>
  <si>
    <t>10101410929</t>
  </si>
  <si>
    <t>李浩宇</t>
  </si>
  <si>
    <t>10101181803</t>
  </si>
  <si>
    <t>杨珺</t>
  </si>
  <si>
    <t>10101212022</t>
  </si>
  <si>
    <t>瞿善勇</t>
  </si>
  <si>
    <t>10101332910</t>
  </si>
  <si>
    <t>满金玲</t>
  </si>
  <si>
    <t>10101081614</t>
  </si>
  <si>
    <t>殷铭</t>
  </si>
  <si>
    <t>10101210212</t>
  </si>
  <si>
    <t>王莹</t>
  </si>
  <si>
    <t>10101092107</t>
  </si>
  <si>
    <t>赖江</t>
  </si>
  <si>
    <t>10101123116</t>
  </si>
  <si>
    <t>吴常敏</t>
  </si>
  <si>
    <t>10101122804</t>
  </si>
  <si>
    <t>瞿炳伍</t>
  </si>
  <si>
    <t>10101180127</t>
  </si>
  <si>
    <t>张莹</t>
    <phoneticPr fontId="1" type="noConversion"/>
  </si>
  <si>
    <t>10101212502</t>
  </si>
  <si>
    <t>王祉涵</t>
  </si>
  <si>
    <t>10101390126</t>
  </si>
  <si>
    <t>刘娟</t>
  </si>
  <si>
    <t>10101211116</t>
  </si>
  <si>
    <t>王方</t>
  </si>
  <si>
    <t>10101181112</t>
  </si>
  <si>
    <t>田晓艳</t>
  </si>
  <si>
    <t>10101160611</t>
  </si>
  <si>
    <t>杨俊峰</t>
  </si>
  <si>
    <t>10101211416</t>
  </si>
  <si>
    <t>毛木飞</t>
  </si>
  <si>
    <t>10101331305</t>
  </si>
  <si>
    <t>姚锦涛</t>
  </si>
  <si>
    <t>10101332809</t>
  </si>
  <si>
    <t>刘涛</t>
  </si>
  <si>
    <t>10101212824</t>
  </si>
  <si>
    <t>谭化平</t>
  </si>
  <si>
    <t>10101160410</t>
  </si>
  <si>
    <t>覃再迁</t>
  </si>
  <si>
    <t>10101123125</t>
  </si>
  <si>
    <t>郑萍</t>
  </si>
  <si>
    <t>10101160729</t>
  </si>
  <si>
    <t>潘小泥</t>
  </si>
  <si>
    <t>10101900205</t>
  </si>
  <si>
    <t>张丹</t>
  </si>
  <si>
    <t>10101091218</t>
  </si>
  <si>
    <t>周伟君</t>
  </si>
  <si>
    <t>10101091208</t>
  </si>
  <si>
    <t>汪政宇</t>
  </si>
  <si>
    <t>10101900308</t>
  </si>
  <si>
    <t>龙丹</t>
  </si>
  <si>
    <t>10101392304</t>
  </si>
  <si>
    <t>赵梦秋</t>
  </si>
  <si>
    <t>10101212522</t>
  </si>
  <si>
    <t>潘再上</t>
  </si>
  <si>
    <t>10101390621</t>
  </si>
  <si>
    <t>罗月浠</t>
  </si>
  <si>
    <t>10101901629</t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</si>
</sst>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/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0" fontId="7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topLeftCell="A35" workbookViewId="0">
      <selection activeCell="M27" sqref="M27"/>
    </sheetView>
  </sheetViews>
  <sheetFormatPr defaultRowHeight="13.5"/>
  <cols>
    <col min="1" max="1" width="8.375" customWidth="1"/>
    <col min="2" max="2" width="11" customWidth="1"/>
    <col min="3" max="3" width="24.5" customWidth="1"/>
    <col min="4" max="4" width="6.625" customWidth="1"/>
    <col min="5" max="5" width="9.375" customWidth="1"/>
    <col min="6" max="6" width="11.75" customWidth="1"/>
    <col min="7" max="7" width="12.375" style="10" customWidth="1"/>
    <col min="8" max="8" width="10.25" customWidth="1"/>
    <col min="9" max="9" width="10.125" style="10" customWidth="1"/>
    <col min="10" max="10" width="13.875" style="10" customWidth="1"/>
    <col min="11" max="11" width="12.25" customWidth="1"/>
  </cols>
  <sheetData>
    <row r="1" spans="1:14" ht="22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"/>
      <c r="M1" s="1"/>
      <c r="N1" s="1"/>
    </row>
    <row r="2" spans="1:14" s="5" customFormat="1" ht="2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</row>
    <row r="3" spans="1:14" s="8" customFormat="1" ht="12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6">
        <v>112.5</v>
      </c>
      <c r="H3" s="6">
        <f>G3*2/3</f>
        <v>75</v>
      </c>
      <c r="I3" s="6">
        <v>73.400000000000006</v>
      </c>
      <c r="J3" s="6">
        <f>H3*0.6+I3*0.4</f>
        <v>74.36</v>
      </c>
      <c r="K3" s="7" t="s">
        <v>18</v>
      </c>
    </row>
    <row r="4" spans="1:14" s="8" customFormat="1" ht="12">
      <c r="A4" s="4" t="s">
        <v>19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20</v>
      </c>
      <c r="G4" s="6">
        <v>88.5</v>
      </c>
      <c r="H4" s="6">
        <f>G4*2/3</f>
        <v>59</v>
      </c>
      <c r="I4" s="6">
        <v>75.2</v>
      </c>
      <c r="J4" s="6">
        <f>H4*0.6+I4*0.4</f>
        <v>65.48</v>
      </c>
      <c r="K4" s="7" t="s">
        <v>21</v>
      </c>
    </row>
    <row r="5" spans="1:14" s="8" customFormat="1" ht="12">
      <c r="A5" s="4" t="s">
        <v>22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23</v>
      </c>
      <c r="G5" s="6">
        <v>87</v>
      </c>
      <c r="H5" s="6">
        <f>G5*2/3</f>
        <v>58</v>
      </c>
      <c r="I5" s="6" t="s">
        <v>24</v>
      </c>
      <c r="J5" s="6" t="s">
        <v>25</v>
      </c>
      <c r="K5" s="7" t="s">
        <v>21</v>
      </c>
    </row>
    <row r="6" spans="1:14">
      <c r="A6" s="4" t="s">
        <v>26</v>
      </c>
      <c r="B6" s="4" t="s">
        <v>13</v>
      </c>
      <c r="C6" s="4" t="s">
        <v>14</v>
      </c>
      <c r="D6" s="4" t="s">
        <v>27</v>
      </c>
      <c r="E6" s="4" t="s">
        <v>16</v>
      </c>
      <c r="F6" s="4" t="s">
        <v>28</v>
      </c>
      <c r="G6" s="4">
        <v>100.5</v>
      </c>
      <c r="H6" s="6">
        <f t="shared" ref="H6:H62" si="0">G6*2/3</f>
        <v>67</v>
      </c>
      <c r="I6" s="6">
        <v>72.599999999999994</v>
      </c>
      <c r="J6" s="6">
        <f>H6*0.6+I6*0.4</f>
        <v>69.239999999999995</v>
      </c>
      <c r="K6" s="7" t="s">
        <v>18</v>
      </c>
    </row>
    <row r="7" spans="1:14">
      <c r="A7" s="4" t="s">
        <v>29</v>
      </c>
      <c r="B7" s="4" t="s">
        <v>13</v>
      </c>
      <c r="C7" s="4" t="s">
        <v>14</v>
      </c>
      <c r="D7" s="4" t="s">
        <v>27</v>
      </c>
      <c r="E7" s="4" t="s">
        <v>16</v>
      </c>
      <c r="F7" s="4" t="s">
        <v>30</v>
      </c>
      <c r="G7" s="4">
        <v>89</v>
      </c>
      <c r="H7" s="6">
        <f t="shared" si="0"/>
        <v>59.333333333333336</v>
      </c>
      <c r="I7" s="6">
        <v>82</v>
      </c>
      <c r="J7" s="6">
        <f>H7*0.6+I7*0.4</f>
        <v>68.400000000000006</v>
      </c>
      <c r="K7" s="7" t="s">
        <v>18</v>
      </c>
    </row>
    <row r="8" spans="1:14">
      <c r="A8" s="4" t="s">
        <v>31</v>
      </c>
      <c r="B8" s="4" t="s">
        <v>13</v>
      </c>
      <c r="C8" s="4" t="s">
        <v>14</v>
      </c>
      <c r="D8" s="4" t="s">
        <v>27</v>
      </c>
      <c r="E8" s="4" t="s">
        <v>16</v>
      </c>
      <c r="F8" s="4" t="s">
        <v>32</v>
      </c>
      <c r="G8" s="4">
        <v>91</v>
      </c>
      <c r="H8" s="6">
        <f t="shared" si="0"/>
        <v>60.666666666666664</v>
      </c>
      <c r="I8" s="6">
        <v>76.400000000000006</v>
      </c>
      <c r="J8" s="6">
        <f>H8*0.6+I8*0.4</f>
        <v>66.960000000000008</v>
      </c>
      <c r="K8" s="7" t="s">
        <v>21</v>
      </c>
    </row>
    <row r="9" spans="1:14">
      <c r="A9" s="4" t="s">
        <v>33</v>
      </c>
      <c r="B9" s="4" t="s">
        <v>13</v>
      </c>
      <c r="C9" s="4" t="s">
        <v>14</v>
      </c>
      <c r="D9" s="4" t="s">
        <v>27</v>
      </c>
      <c r="E9" s="4" t="s">
        <v>16</v>
      </c>
      <c r="F9" s="4" t="s">
        <v>34</v>
      </c>
      <c r="G9" s="4">
        <v>94.5</v>
      </c>
      <c r="H9" s="6">
        <f t="shared" si="0"/>
        <v>63</v>
      </c>
      <c r="I9" s="6">
        <v>72.2</v>
      </c>
      <c r="J9" s="6">
        <f>H9*0.6+I9*0.4</f>
        <v>66.680000000000007</v>
      </c>
      <c r="K9" s="7" t="s">
        <v>21</v>
      </c>
    </row>
    <row r="10" spans="1:14">
      <c r="A10" s="4" t="s">
        <v>35</v>
      </c>
      <c r="B10" s="4" t="s">
        <v>13</v>
      </c>
      <c r="C10" s="4" t="s">
        <v>14</v>
      </c>
      <c r="D10" s="4" t="s">
        <v>27</v>
      </c>
      <c r="E10" s="4" t="s">
        <v>16</v>
      </c>
      <c r="F10" s="4" t="s">
        <v>36</v>
      </c>
      <c r="G10" s="4">
        <v>90</v>
      </c>
      <c r="H10" s="6">
        <f t="shared" si="0"/>
        <v>60</v>
      </c>
      <c r="I10" s="6">
        <v>73.400000000000006</v>
      </c>
      <c r="J10" s="6">
        <f>H10*0.6+I10*0.4</f>
        <v>65.36</v>
      </c>
      <c r="K10" s="7" t="s">
        <v>21</v>
      </c>
    </row>
    <row r="11" spans="1:14">
      <c r="A11" s="4" t="s">
        <v>37</v>
      </c>
      <c r="B11" s="4" t="s">
        <v>13</v>
      </c>
      <c r="C11" s="4" t="s">
        <v>14</v>
      </c>
      <c r="D11" s="4" t="s">
        <v>27</v>
      </c>
      <c r="E11" s="4" t="s">
        <v>16</v>
      </c>
      <c r="F11" s="4" t="s">
        <v>38</v>
      </c>
      <c r="G11" s="4">
        <v>88.5</v>
      </c>
      <c r="H11" s="6">
        <f t="shared" si="0"/>
        <v>59</v>
      </c>
      <c r="I11" s="6" t="s">
        <v>24</v>
      </c>
      <c r="J11" s="6" t="s">
        <v>25</v>
      </c>
      <c r="K11" s="7" t="s">
        <v>21</v>
      </c>
    </row>
    <row r="12" spans="1:14">
      <c r="A12" s="4" t="s">
        <v>39</v>
      </c>
      <c r="B12" s="4" t="s">
        <v>13</v>
      </c>
      <c r="C12" s="4" t="s">
        <v>14</v>
      </c>
      <c r="D12" s="4" t="s">
        <v>40</v>
      </c>
      <c r="E12" s="4" t="s">
        <v>16</v>
      </c>
      <c r="F12" s="4" t="s">
        <v>41</v>
      </c>
      <c r="G12" s="6">
        <v>98</v>
      </c>
      <c r="H12" s="6">
        <f t="shared" si="0"/>
        <v>65.333333333333329</v>
      </c>
      <c r="I12" s="6">
        <v>81.8</v>
      </c>
      <c r="J12" s="6">
        <f>H12*0.6+I12*0.4</f>
        <v>71.919999999999987</v>
      </c>
      <c r="K12" s="7" t="s">
        <v>18</v>
      </c>
    </row>
    <row r="13" spans="1:14">
      <c r="A13" s="4" t="s">
        <v>42</v>
      </c>
      <c r="B13" s="4" t="s">
        <v>13</v>
      </c>
      <c r="C13" s="4" t="s">
        <v>14</v>
      </c>
      <c r="D13" s="4" t="s">
        <v>40</v>
      </c>
      <c r="E13" s="4" t="s">
        <v>16</v>
      </c>
      <c r="F13" s="4" t="s">
        <v>43</v>
      </c>
      <c r="G13" s="6">
        <v>98</v>
      </c>
      <c r="H13" s="6">
        <f t="shared" si="0"/>
        <v>65.333333333333329</v>
      </c>
      <c r="I13" s="6">
        <v>80.599999999999994</v>
      </c>
      <c r="J13" s="6">
        <f>H13*0.6+I13*0.4</f>
        <v>71.44</v>
      </c>
      <c r="K13" s="7" t="s">
        <v>21</v>
      </c>
    </row>
    <row r="14" spans="1:14">
      <c r="A14" s="4" t="s">
        <v>44</v>
      </c>
      <c r="B14" s="4" t="s">
        <v>13</v>
      </c>
      <c r="C14" s="4" t="s">
        <v>14</v>
      </c>
      <c r="D14" s="4" t="s">
        <v>40</v>
      </c>
      <c r="E14" s="4" t="s">
        <v>16</v>
      </c>
      <c r="F14" s="4" t="s">
        <v>45</v>
      </c>
      <c r="G14" s="6">
        <v>97.5</v>
      </c>
      <c r="H14" s="6">
        <f t="shared" si="0"/>
        <v>65</v>
      </c>
      <c r="I14" s="6">
        <v>75.8</v>
      </c>
      <c r="J14" s="6">
        <f>H14*0.6+I14*0.4</f>
        <v>69.319999999999993</v>
      </c>
      <c r="K14" s="7" t="s">
        <v>21</v>
      </c>
    </row>
    <row r="15" spans="1:14">
      <c r="A15" s="4" t="s">
        <v>46</v>
      </c>
      <c r="B15" s="4" t="s">
        <v>13</v>
      </c>
      <c r="C15" s="4" t="s">
        <v>14</v>
      </c>
      <c r="D15" s="4" t="s">
        <v>47</v>
      </c>
      <c r="E15" s="4" t="s">
        <v>16</v>
      </c>
      <c r="F15" s="4" t="s">
        <v>48</v>
      </c>
      <c r="G15" s="4">
        <v>99.5</v>
      </c>
      <c r="H15" s="6">
        <f t="shared" si="0"/>
        <v>66.333333333333329</v>
      </c>
      <c r="I15" s="6">
        <v>81.2</v>
      </c>
      <c r="J15" s="6">
        <f>H15*0.6+I15*0.4</f>
        <v>72.28</v>
      </c>
      <c r="K15" s="7" t="s">
        <v>18</v>
      </c>
    </row>
    <row r="16" spans="1:14">
      <c r="A16" s="4" t="s">
        <v>49</v>
      </c>
      <c r="B16" s="4" t="s">
        <v>13</v>
      </c>
      <c r="C16" s="4" t="s">
        <v>14</v>
      </c>
      <c r="D16" s="4" t="s">
        <v>47</v>
      </c>
      <c r="E16" s="4" t="s">
        <v>16</v>
      </c>
      <c r="F16" s="4" t="s">
        <v>50</v>
      </c>
      <c r="G16" s="4">
        <v>99</v>
      </c>
      <c r="H16" s="6">
        <f t="shared" si="0"/>
        <v>66</v>
      </c>
      <c r="I16" s="6">
        <v>78</v>
      </c>
      <c r="J16" s="6">
        <f>H16*0.6+I16*0.4</f>
        <v>70.800000000000011</v>
      </c>
      <c r="K16" s="7" t="s">
        <v>51</v>
      </c>
    </row>
    <row r="17" spans="1:11">
      <c r="A17" s="4" t="s">
        <v>52</v>
      </c>
      <c r="B17" s="4" t="s">
        <v>13</v>
      </c>
      <c r="C17" s="4" t="s">
        <v>14</v>
      </c>
      <c r="D17" s="4" t="s">
        <v>47</v>
      </c>
      <c r="E17" s="4" t="s">
        <v>16</v>
      </c>
      <c r="F17" s="4" t="s">
        <v>53</v>
      </c>
      <c r="G17" s="4">
        <v>100.5</v>
      </c>
      <c r="H17" s="6">
        <f t="shared" si="0"/>
        <v>67</v>
      </c>
      <c r="I17" s="6" t="s">
        <v>24</v>
      </c>
      <c r="J17" s="6" t="s">
        <v>25</v>
      </c>
      <c r="K17" s="7" t="s">
        <v>51</v>
      </c>
    </row>
    <row r="18" spans="1:11">
      <c r="A18" s="9" t="s">
        <v>54</v>
      </c>
      <c r="B18" s="4" t="s">
        <v>13</v>
      </c>
      <c r="C18" s="4" t="s">
        <v>14</v>
      </c>
      <c r="D18" s="4" t="s">
        <v>55</v>
      </c>
      <c r="E18" s="4" t="s">
        <v>16</v>
      </c>
      <c r="F18" s="4" t="s">
        <v>56</v>
      </c>
      <c r="G18" s="4">
        <v>108</v>
      </c>
      <c r="H18" s="6">
        <f t="shared" si="0"/>
        <v>72</v>
      </c>
      <c r="I18" s="6">
        <v>78.2</v>
      </c>
      <c r="J18" s="6">
        <f t="shared" ref="J18:J56" si="1">H18*0.6+I18*0.4</f>
        <v>74.47999999999999</v>
      </c>
      <c r="K18" s="7" t="s">
        <v>18</v>
      </c>
    </row>
    <row r="19" spans="1:11">
      <c r="A19" s="9" t="s">
        <v>57</v>
      </c>
      <c r="B19" s="4" t="s">
        <v>13</v>
      </c>
      <c r="C19" s="4" t="s">
        <v>14</v>
      </c>
      <c r="D19" s="4" t="s">
        <v>55</v>
      </c>
      <c r="E19" s="4" t="s">
        <v>16</v>
      </c>
      <c r="F19" s="4" t="s">
        <v>58</v>
      </c>
      <c r="G19" s="4">
        <v>106</v>
      </c>
      <c r="H19" s="6">
        <f t="shared" si="0"/>
        <v>70.666666666666671</v>
      </c>
      <c r="I19" s="6">
        <v>79.2</v>
      </c>
      <c r="J19" s="6">
        <f t="shared" si="1"/>
        <v>74.08</v>
      </c>
      <c r="K19" s="7" t="s">
        <v>18</v>
      </c>
    </row>
    <row r="20" spans="1:11">
      <c r="A20" s="9" t="s">
        <v>59</v>
      </c>
      <c r="B20" s="4" t="s">
        <v>13</v>
      </c>
      <c r="C20" s="4" t="s">
        <v>14</v>
      </c>
      <c r="D20" s="4" t="s">
        <v>55</v>
      </c>
      <c r="E20" s="4" t="s">
        <v>16</v>
      </c>
      <c r="F20" s="4" t="s">
        <v>60</v>
      </c>
      <c r="G20" s="4">
        <v>102.5</v>
      </c>
      <c r="H20" s="6">
        <f t="shared" si="0"/>
        <v>68.333333333333329</v>
      </c>
      <c r="I20" s="6">
        <v>81.8</v>
      </c>
      <c r="J20" s="6">
        <f t="shared" si="1"/>
        <v>73.72</v>
      </c>
      <c r="K20" s="7" t="s">
        <v>18</v>
      </c>
    </row>
    <row r="21" spans="1:11">
      <c r="A21" s="9" t="s">
        <v>61</v>
      </c>
      <c r="B21" s="4" t="s">
        <v>13</v>
      </c>
      <c r="C21" s="4" t="s">
        <v>14</v>
      </c>
      <c r="D21" s="4" t="s">
        <v>55</v>
      </c>
      <c r="E21" s="4" t="s">
        <v>16</v>
      </c>
      <c r="F21" s="4" t="s">
        <v>62</v>
      </c>
      <c r="G21" s="4">
        <v>99.5</v>
      </c>
      <c r="H21" s="6">
        <f t="shared" si="0"/>
        <v>66.333333333333329</v>
      </c>
      <c r="I21" s="6">
        <v>83.8</v>
      </c>
      <c r="J21" s="6">
        <f t="shared" si="1"/>
        <v>73.319999999999993</v>
      </c>
      <c r="K21" s="7" t="s">
        <v>18</v>
      </c>
    </row>
    <row r="22" spans="1:11">
      <c r="A22" s="9" t="s">
        <v>63</v>
      </c>
      <c r="B22" s="4" t="s">
        <v>13</v>
      </c>
      <c r="C22" s="4" t="s">
        <v>14</v>
      </c>
      <c r="D22" s="4" t="s">
        <v>55</v>
      </c>
      <c r="E22" s="4" t="s">
        <v>16</v>
      </c>
      <c r="F22" s="4" t="s">
        <v>64</v>
      </c>
      <c r="G22" s="4">
        <v>101</v>
      </c>
      <c r="H22" s="6">
        <f t="shared" si="0"/>
        <v>67.333333333333329</v>
      </c>
      <c r="I22" s="6">
        <v>81.599999999999994</v>
      </c>
      <c r="J22" s="6">
        <f t="shared" si="1"/>
        <v>73.039999999999992</v>
      </c>
      <c r="K22" s="7" t="s">
        <v>18</v>
      </c>
    </row>
    <row r="23" spans="1:11">
      <c r="A23" s="9" t="s">
        <v>65</v>
      </c>
      <c r="B23" s="4" t="s">
        <v>13</v>
      </c>
      <c r="C23" s="4" t="s">
        <v>14</v>
      </c>
      <c r="D23" s="4" t="s">
        <v>55</v>
      </c>
      <c r="E23" s="4" t="s">
        <v>16</v>
      </c>
      <c r="F23" s="4" t="s">
        <v>66</v>
      </c>
      <c r="G23" s="4">
        <v>100.5</v>
      </c>
      <c r="H23" s="6">
        <f t="shared" si="0"/>
        <v>67</v>
      </c>
      <c r="I23" s="6">
        <v>81.400000000000006</v>
      </c>
      <c r="J23" s="6">
        <f t="shared" si="1"/>
        <v>72.759999999999991</v>
      </c>
      <c r="K23" s="7" t="s">
        <v>18</v>
      </c>
    </row>
    <row r="24" spans="1:11">
      <c r="A24" s="9" t="s">
        <v>67</v>
      </c>
      <c r="B24" s="4" t="s">
        <v>13</v>
      </c>
      <c r="C24" s="4" t="s">
        <v>14</v>
      </c>
      <c r="D24" s="4" t="s">
        <v>55</v>
      </c>
      <c r="E24" s="4" t="s">
        <v>16</v>
      </c>
      <c r="F24" s="4" t="s">
        <v>68</v>
      </c>
      <c r="G24" s="4">
        <v>99</v>
      </c>
      <c r="H24" s="6">
        <f t="shared" si="0"/>
        <v>66</v>
      </c>
      <c r="I24" s="6">
        <v>82.6</v>
      </c>
      <c r="J24" s="6">
        <f t="shared" si="1"/>
        <v>72.64</v>
      </c>
      <c r="K24" s="7" t="s">
        <v>18</v>
      </c>
    </row>
    <row r="25" spans="1:11">
      <c r="A25" s="9" t="s">
        <v>69</v>
      </c>
      <c r="B25" s="4" t="s">
        <v>13</v>
      </c>
      <c r="C25" s="4" t="s">
        <v>14</v>
      </c>
      <c r="D25" s="4" t="s">
        <v>55</v>
      </c>
      <c r="E25" s="4" t="s">
        <v>16</v>
      </c>
      <c r="F25" s="4" t="s">
        <v>70</v>
      </c>
      <c r="G25" s="4">
        <v>99</v>
      </c>
      <c r="H25" s="6">
        <f t="shared" si="0"/>
        <v>66</v>
      </c>
      <c r="I25" s="6">
        <v>81.400000000000006</v>
      </c>
      <c r="J25" s="6">
        <f t="shared" si="1"/>
        <v>72.16</v>
      </c>
      <c r="K25" s="7" t="s">
        <v>18</v>
      </c>
    </row>
    <row r="26" spans="1:11">
      <c r="A26" s="9" t="s">
        <v>71</v>
      </c>
      <c r="B26" s="4" t="s">
        <v>13</v>
      </c>
      <c r="C26" s="4" t="s">
        <v>14</v>
      </c>
      <c r="D26" s="4" t="s">
        <v>55</v>
      </c>
      <c r="E26" s="4" t="s">
        <v>16</v>
      </c>
      <c r="F26" s="4" t="s">
        <v>72</v>
      </c>
      <c r="G26" s="4">
        <v>98</v>
      </c>
      <c r="H26" s="6">
        <f t="shared" si="0"/>
        <v>65.333333333333329</v>
      </c>
      <c r="I26" s="6">
        <v>82.4</v>
      </c>
      <c r="J26" s="6">
        <f t="shared" si="1"/>
        <v>72.16</v>
      </c>
      <c r="K26" s="7" t="s">
        <v>18</v>
      </c>
    </row>
    <row r="27" spans="1:11">
      <c r="A27" s="9" t="s">
        <v>73</v>
      </c>
      <c r="B27" s="4" t="s">
        <v>13</v>
      </c>
      <c r="C27" s="4" t="s">
        <v>14</v>
      </c>
      <c r="D27" s="4" t="s">
        <v>55</v>
      </c>
      <c r="E27" s="4" t="s">
        <v>16</v>
      </c>
      <c r="F27" s="4" t="s">
        <v>74</v>
      </c>
      <c r="G27" s="4">
        <v>99.5</v>
      </c>
      <c r="H27" s="6">
        <f t="shared" si="0"/>
        <v>66.333333333333329</v>
      </c>
      <c r="I27" s="6">
        <v>80.400000000000006</v>
      </c>
      <c r="J27" s="6">
        <f t="shared" si="1"/>
        <v>71.960000000000008</v>
      </c>
      <c r="K27" s="7" t="s">
        <v>18</v>
      </c>
    </row>
    <row r="28" spans="1:11">
      <c r="A28" s="9" t="s">
        <v>75</v>
      </c>
      <c r="B28" s="4" t="s">
        <v>13</v>
      </c>
      <c r="C28" s="4" t="s">
        <v>14</v>
      </c>
      <c r="D28" s="4" t="s">
        <v>55</v>
      </c>
      <c r="E28" s="4" t="s">
        <v>16</v>
      </c>
      <c r="F28" s="4" t="s">
        <v>76</v>
      </c>
      <c r="G28" s="4">
        <v>97</v>
      </c>
      <c r="H28" s="6">
        <f t="shared" si="0"/>
        <v>64.666666666666671</v>
      </c>
      <c r="I28" s="6">
        <v>81.599999999999994</v>
      </c>
      <c r="J28" s="6">
        <f t="shared" si="1"/>
        <v>71.44</v>
      </c>
      <c r="K28" s="7" t="s">
        <v>18</v>
      </c>
    </row>
    <row r="29" spans="1:11">
      <c r="A29" s="9" t="s">
        <v>77</v>
      </c>
      <c r="B29" s="4" t="s">
        <v>13</v>
      </c>
      <c r="C29" s="4" t="s">
        <v>14</v>
      </c>
      <c r="D29" s="4" t="s">
        <v>55</v>
      </c>
      <c r="E29" s="4" t="s">
        <v>16</v>
      </c>
      <c r="F29" s="4" t="s">
        <v>78</v>
      </c>
      <c r="G29" s="4">
        <v>98.5</v>
      </c>
      <c r="H29" s="6">
        <f t="shared" si="0"/>
        <v>65.666666666666671</v>
      </c>
      <c r="I29" s="6">
        <v>80</v>
      </c>
      <c r="J29" s="6">
        <f t="shared" si="1"/>
        <v>71.400000000000006</v>
      </c>
      <c r="K29" s="7" t="s">
        <v>18</v>
      </c>
    </row>
    <row r="30" spans="1:11">
      <c r="A30" s="9" t="s">
        <v>79</v>
      </c>
      <c r="B30" s="4" t="s">
        <v>13</v>
      </c>
      <c r="C30" s="4" t="s">
        <v>14</v>
      </c>
      <c r="D30" s="4" t="s">
        <v>55</v>
      </c>
      <c r="E30" s="4" t="s">
        <v>16</v>
      </c>
      <c r="F30" s="4" t="s">
        <v>80</v>
      </c>
      <c r="G30" s="4">
        <v>98.5</v>
      </c>
      <c r="H30" s="6">
        <f t="shared" si="0"/>
        <v>65.666666666666671</v>
      </c>
      <c r="I30" s="6">
        <v>80</v>
      </c>
      <c r="J30" s="6">
        <f t="shared" si="1"/>
        <v>71.400000000000006</v>
      </c>
      <c r="K30" s="7" t="s">
        <v>18</v>
      </c>
    </row>
    <row r="31" spans="1:11">
      <c r="A31" s="9" t="s">
        <v>81</v>
      </c>
      <c r="B31" s="4" t="s">
        <v>13</v>
      </c>
      <c r="C31" s="4" t="s">
        <v>14</v>
      </c>
      <c r="D31" s="4" t="s">
        <v>55</v>
      </c>
      <c r="E31" s="4" t="s">
        <v>16</v>
      </c>
      <c r="F31" s="4" t="s">
        <v>82</v>
      </c>
      <c r="G31" s="4">
        <v>105.5</v>
      </c>
      <c r="H31" s="6">
        <f t="shared" si="0"/>
        <v>70.333333333333329</v>
      </c>
      <c r="I31" s="6">
        <v>72.8</v>
      </c>
      <c r="J31" s="6">
        <f t="shared" si="1"/>
        <v>71.319999999999993</v>
      </c>
      <c r="K31" s="7" t="s">
        <v>18</v>
      </c>
    </row>
    <row r="32" spans="1:11">
      <c r="A32" s="9" t="s">
        <v>83</v>
      </c>
      <c r="B32" s="4" t="s">
        <v>13</v>
      </c>
      <c r="C32" s="4" t="s">
        <v>14</v>
      </c>
      <c r="D32" s="4" t="s">
        <v>55</v>
      </c>
      <c r="E32" s="4" t="s">
        <v>16</v>
      </c>
      <c r="F32" s="4" t="s">
        <v>84</v>
      </c>
      <c r="G32" s="4">
        <v>99</v>
      </c>
      <c r="H32" s="6">
        <f t="shared" si="0"/>
        <v>66</v>
      </c>
      <c r="I32" s="6">
        <v>79.2</v>
      </c>
      <c r="J32" s="6">
        <f t="shared" si="1"/>
        <v>71.28</v>
      </c>
      <c r="K32" s="7" t="s">
        <v>21</v>
      </c>
    </row>
    <row r="33" spans="1:11">
      <c r="A33" s="9" t="s">
        <v>85</v>
      </c>
      <c r="B33" s="4" t="s">
        <v>13</v>
      </c>
      <c r="C33" s="4" t="s">
        <v>14</v>
      </c>
      <c r="D33" s="4" t="s">
        <v>55</v>
      </c>
      <c r="E33" s="4" t="s">
        <v>16</v>
      </c>
      <c r="F33" s="4" t="s">
        <v>86</v>
      </c>
      <c r="G33" s="4">
        <v>98.5</v>
      </c>
      <c r="H33" s="6">
        <f t="shared" si="0"/>
        <v>65.666666666666671</v>
      </c>
      <c r="I33" s="6">
        <v>79.599999999999994</v>
      </c>
      <c r="J33" s="6">
        <f t="shared" si="1"/>
        <v>71.239999999999995</v>
      </c>
      <c r="K33" s="7" t="s">
        <v>21</v>
      </c>
    </row>
    <row r="34" spans="1:11">
      <c r="A34" s="9" t="s">
        <v>87</v>
      </c>
      <c r="B34" s="4" t="s">
        <v>13</v>
      </c>
      <c r="C34" s="4" t="s">
        <v>14</v>
      </c>
      <c r="D34" s="4" t="s">
        <v>55</v>
      </c>
      <c r="E34" s="4" t="s">
        <v>16</v>
      </c>
      <c r="F34" s="4" t="s">
        <v>88</v>
      </c>
      <c r="G34" s="4">
        <v>99.5</v>
      </c>
      <c r="H34" s="6">
        <f t="shared" si="0"/>
        <v>66.333333333333329</v>
      </c>
      <c r="I34" s="6">
        <v>78.400000000000006</v>
      </c>
      <c r="J34" s="6">
        <f t="shared" si="1"/>
        <v>71.16</v>
      </c>
      <c r="K34" s="7" t="s">
        <v>21</v>
      </c>
    </row>
    <row r="35" spans="1:11">
      <c r="A35" s="9" t="s">
        <v>89</v>
      </c>
      <c r="B35" s="4" t="s">
        <v>13</v>
      </c>
      <c r="C35" s="4" t="s">
        <v>14</v>
      </c>
      <c r="D35" s="4" t="s">
        <v>55</v>
      </c>
      <c r="E35" s="4" t="s">
        <v>16</v>
      </c>
      <c r="F35" s="4" t="s">
        <v>90</v>
      </c>
      <c r="G35" s="4">
        <v>98.5</v>
      </c>
      <c r="H35" s="6">
        <f t="shared" si="0"/>
        <v>65.666666666666671</v>
      </c>
      <c r="I35" s="6">
        <v>79.400000000000006</v>
      </c>
      <c r="J35" s="6">
        <f t="shared" si="1"/>
        <v>71.16</v>
      </c>
      <c r="K35" s="7" t="s">
        <v>21</v>
      </c>
    </row>
    <row r="36" spans="1:11">
      <c r="A36" s="9" t="s">
        <v>91</v>
      </c>
      <c r="B36" s="4" t="s">
        <v>13</v>
      </c>
      <c r="C36" s="4" t="s">
        <v>14</v>
      </c>
      <c r="D36" s="4" t="s">
        <v>55</v>
      </c>
      <c r="E36" s="4" t="s">
        <v>16</v>
      </c>
      <c r="F36" s="4" t="s">
        <v>92</v>
      </c>
      <c r="G36" s="4">
        <v>98</v>
      </c>
      <c r="H36" s="6">
        <f t="shared" si="0"/>
        <v>65.333333333333329</v>
      </c>
      <c r="I36" s="6">
        <v>79.8</v>
      </c>
      <c r="J36" s="6">
        <f t="shared" si="1"/>
        <v>71.12</v>
      </c>
      <c r="K36" s="7" t="s">
        <v>21</v>
      </c>
    </row>
    <row r="37" spans="1:11">
      <c r="A37" s="9" t="s">
        <v>93</v>
      </c>
      <c r="B37" s="4" t="s">
        <v>13</v>
      </c>
      <c r="C37" s="4" t="s">
        <v>14</v>
      </c>
      <c r="D37" s="4" t="s">
        <v>55</v>
      </c>
      <c r="E37" s="4" t="s">
        <v>16</v>
      </c>
      <c r="F37" s="4" t="s">
        <v>94</v>
      </c>
      <c r="G37" s="4">
        <v>100.5</v>
      </c>
      <c r="H37" s="6">
        <f t="shared" si="0"/>
        <v>67</v>
      </c>
      <c r="I37" s="6">
        <v>77.2</v>
      </c>
      <c r="J37" s="6">
        <f t="shared" si="1"/>
        <v>71.08</v>
      </c>
      <c r="K37" s="7" t="s">
        <v>21</v>
      </c>
    </row>
    <row r="38" spans="1:11">
      <c r="A38" s="9" t="s">
        <v>95</v>
      </c>
      <c r="B38" s="4" t="s">
        <v>13</v>
      </c>
      <c r="C38" s="4" t="s">
        <v>14</v>
      </c>
      <c r="D38" s="4" t="s">
        <v>55</v>
      </c>
      <c r="E38" s="4" t="s">
        <v>16</v>
      </c>
      <c r="F38" s="4" t="s">
        <v>96</v>
      </c>
      <c r="G38" s="4">
        <v>99.5</v>
      </c>
      <c r="H38" s="6">
        <f t="shared" si="0"/>
        <v>66.333333333333329</v>
      </c>
      <c r="I38" s="6">
        <v>78</v>
      </c>
      <c r="J38" s="6">
        <f t="shared" si="1"/>
        <v>71</v>
      </c>
      <c r="K38" s="7" t="s">
        <v>21</v>
      </c>
    </row>
    <row r="39" spans="1:11">
      <c r="A39" s="9" t="s">
        <v>97</v>
      </c>
      <c r="B39" s="4" t="s">
        <v>13</v>
      </c>
      <c r="C39" s="4" t="s">
        <v>14</v>
      </c>
      <c r="D39" s="4" t="s">
        <v>55</v>
      </c>
      <c r="E39" s="4" t="s">
        <v>16</v>
      </c>
      <c r="F39" s="4" t="s">
        <v>98</v>
      </c>
      <c r="G39" s="4">
        <v>100</v>
      </c>
      <c r="H39" s="6">
        <f t="shared" si="0"/>
        <v>66.666666666666671</v>
      </c>
      <c r="I39" s="6">
        <v>76.599999999999994</v>
      </c>
      <c r="J39" s="6">
        <f t="shared" si="1"/>
        <v>70.64</v>
      </c>
      <c r="K39" s="7" t="s">
        <v>21</v>
      </c>
    </row>
    <row r="40" spans="1:11">
      <c r="A40" s="9" t="s">
        <v>99</v>
      </c>
      <c r="B40" s="4" t="s">
        <v>13</v>
      </c>
      <c r="C40" s="4" t="s">
        <v>14</v>
      </c>
      <c r="D40" s="4" t="s">
        <v>55</v>
      </c>
      <c r="E40" s="4" t="s">
        <v>16</v>
      </c>
      <c r="F40" s="4" t="s">
        <v>100</v>
      </c>
      <c r="G40" s="4">
        <v>100.5</v>
      </c>
      <c r="H40" s="6">
        <f t="shared" si="0"/>
        <v>67</v>
      </c>
      <c r="I40" s="6">
        <v>76</v>
      </c>
      <c r="J40" s="6">
        <f t="shared" si="1"/>
        <v>70.599999999999994</v>
      </c>
      <c r="K40" s="7" t="s">
        <v>21</v>
      </c>
    </row>
    <row r="41" spans="1:11">
      <c r="A41" s="9" t="s">
        <v>101</v>
      </c>
      <c r="B41" s="4" t="s">
        <v>13</v>
      </c>
      <c r="C41" s="4" t="s">
        <v>14</v>
      </c>
      <c r="D41" s="4" t="s">
        <v>55</v>
      </c>
      <c r="E41" s="4" t="s">
        <v>16</v>
      </c>
      <c r="F41" s="4" t="s">
        <v>102</v>
      </c>
      <c r="G41" s="4">
        <v>96.5</v>
      </c>
      <c r="H41" s="6">
        <f t="shared" si="0"/>
        <v>64.333333333333329</v>
      </c>
      <c r="I41" s="6">
        <v>80</v>
      </c>
      <c r="J41" s="6">
        <f t="shared" si="1"/>
        <v>70.599999999999994</v>
      </c>
      <c r="K41" s="7" t="s">
        <v>21</v>
      </c>
    </row>
    <row r="42" spans="1:11">
      <c r="A42" s="9" t="s">
        <v>103</v>
      </c>
      <c r="B42" s="4" t="s">
        <v>13</v>
      </c>
      <c r="C42" s="4" t="s">
        <v>14</v>
      </c>
      <c r="D42" s="4" t="s">
        <v>55</v>
      </c>
      <c r="E42" s="4" t="s">
        <v>16</v>
      </c>
      <c r="F42" s="4" t="s">
        <v>104</v>
      </c>
      <c r="G42" s="4">
        <v>97</v>
      </c>
      <c r="H42" s="6">
        <f t="shared" si="0"/>
        <v>64.666666666666671</v>
      </c>
      <c r="I42" s="6">
        <v>79</v>
      </c>
      <c r="J42" s="6">
        <f t="shared" si="1"/>
        <v>70.400000000000006</v>
      </c>
      <c r="K42" s="7" t="s">
        <v>21</v>
      </c>
    </row>
    <row r="43" spans="1:11">
      <c r="A43" s="9" t="s">
        <v>105</v>
      </c>
      <c r="B43" s="4" t="s">
        <v>13</v>
      </c>
      <c r="C43" s="4" t="s">
        <v>14</v>
      </c>
      <c r="D43" s="4" t="s">
        <v>55</v>
      </c>
      <c r="E43" s="4" t="s">
        <v>16</v>
      </c>
      <c r="F43" s="4" t="s">
        <v>106</v>
      </c>
      <c r="G43" s="4">
        <v>97</v>
      </c>
      <c r="H43" s="6">
        <f t="shared" si="0"/>
        <v>64.666666666666671</v>
      </c>
      <c r="I43" s="6">
        <v>78.8</v>
      </c>
      <c r="J43" s="6">
        <f t="shared" si="1"/>
        <v>70.320000000000007</v>
      </c>
      <c r="K43" s="7" t="s">
        <v>21</v>
      </c>
    </row>
    <row r="44" spans="1:11">
      <c r="A44" s="9" t="s">
        <v>107</v>
      </c>
      <c r="B44" s="4" t="s">
        <v>13</v>
      </c>
      <c r="C44" s="4" t="s">
        <v>14</v>
      </c>
      <c r="D44" s="4" t="s">
        <v>55</v>
      </c>
      <c r="E44" s="4" t="s">
        <v>16</v>
      </c>
      <c r="F44" s="4" t="s">
        <v>108</v>
      </c>
      <c r="G44" s="4">
        <v>98</v>
      </c>
      <c r="H44" s="6">
        <f t="shared" si="0"/>
        <v>65.333333333333329</v>
      </c>
      <c r="I44" s="6">
        <v>77.8</v>
      </c>
      <c r="J44" s="6">
        <f t="shared" si="1"/>
        <v>70.319999999999993</v>
      </c>
      <c r="K44" s="7" t="s">
        <v>21</v>
      </c>
    </row>
    <row r="45" spans="1:11">
      <c r="A45" s="9" t="s">
        <v>109</v>
      </c>
      <c r="B45" s="4" t="s">
        <v>13</v>
      </c>
      <c r="C45" s="4" t="s">
        <v>14</v>
      </c>
      <c r="D45" s="4" t="s">
        <v>55</v>
      </c>
      <c r="E45" s="4" t="s">
        <v>16</v>
      </c>
      <c r="F45" s="4" t="s">
        <v>110</v>
      </c>
      <c r="G45" s="4">
        <v>98</v>
      </c>
      <c r="H45" s="6">
        <f t="shared" si="0"/>
        <v>65.333333333333329</v>
      </c>
      <c r="I45" s="6">
        <v>77.2</v>
      </c>
      <c r="J45" s="6">
        <f t="shared" si="1"/>
        <v>70.08</v>
      </c>
      <c r="K45" s="7" t="s">
        <v>21</v>
      </c>
    </row>
    <row r="46" spans="1:11">
      <c r="A46" s="9" t="s">
        <v>111</v>
      </c>
      <c r="B46" s="4" t="s">
        <v>13</v>
      </c>
      <c r="C46" s="4" t="s">
        <v>14</v>
      </c>
      <c r="D46" s="4" t="s">
        <v>55</v>
      </c>
      <c r="E46" s="4" t="s">
        <v>16</v>
      </c>
      <c r="F46" s="4" t="s">
        <v>112</v>
      </c>
      <c r="G46" s="4">
        <v>98</v>
      </c>
      <c r="H46" s="6">
        <f t="shared" si="0"/>
        <v>65.333333333333329</v>
      </c>
      <c r="I46" s="6">
        <v>76.2</v>
      </c>
      <c r="J46" s="6">
        <f t="shared" si="1"/>
        <v>69.680000000000007</v>
      </c>
      <c r="K46" s="7" t="s">
        <v>21</v>
      </c>
    </row>
    <row r="47" spans="1:11">
      <c r="A47" s="9" t="s">
        <v>113</v>
      </c>
      <c r="B47" s="4" t="s">
        <v>13</v>
      </c>
      <c r="C47" s="4" t="s">
        <v>14</v>
      </c>
      <c r="D47" s="4" t="s">
        <v>55</v>
      </c>
      <c r="E47" s="4" t="s">
        <v>16</v>
      </c>
      <c r="F47" s="4" t="s">
        <v>114</v>
      </c>
      <c r="G47" s="4">
        <v>101</v>
      </c>
      <c r="H47" s="6">
        <f t="shared" si="0"/>
        <v>67.333333333333329</v>
      </c>
      <c r="I47" s="6">
        <v>73</v>
      </c>
      <c r="J47" s="6">
        <f t="shared" si="1"/>
        <v>69.599999999999994</v>
      </c>
      <c r="K47" s="7" t="s">
        <v>21</v>
      </c>
    </row>
    <row r="48" spans="1:11">
      <c r="A48" s="9" t="s">
        <v>115</v>
      </c>
      <c r="B48" s="4" t="s">
        <v>13</v>
      </c>
      <c r="C48" s="4" t="s">
        <v>14</v>
      </c>
      <c r="D48" s="4" t="s">
        <v>55</v>
      </c>
      <c r="E48" s="4" t="s">
        <v>16</v>
      </c>
      <c r="F48" s="4" t="s">
        <v>116</v>
      </c>
      <c r="G48" s="4">
        <v>96</v>
      </c>
      <c r="H48" s="6">
        <f t="shared" si="0"/>
        <v>64</v>
      </c>
      <c r="I48" s="6">
        <v>77.599999999999994</v>
      </c>
      <c r="J48" s="6">
        <f t="shared" si="1"/>
        <v>69.44</v>
      </c>
      <c r="K48" s="7" t="s">
        <v>21</v>
      </c>
    </row>
    <row r="49" spans="1:11">
      <c r="A49" s="9" t="s">
        <v>117</v>
      </c>
      <c r="B49" s="4" t="s">
        <v>13</v>
      </c>
      <c r="C49" s="4" t="s">
        <v>14</v>
      </c>
      <c r="D49" s="4" t="s">
        <v>55</v>
      </c>
      <c r="E49" s="4" t="s">
        <v>16</v>
      </c>
      <c r="F49" s="4" t="s">
        <v>118</v>
      </c>
      <c r="G49" s="4">
        <v>96</v>
      </c>
      <c r="H49" s="6">
        <f t="shared" si="0"/>
        <v>64</v>
      </c>
      <c r="I49" s="6">
        <v>77.2</v>
      </c>
      <c r="J49" s="6">
        <f t="shared" si="1"/>
        <v>69.28</v>
      </c>
      <c r="K49" s="7" t="s">
        <v>21</v>
      </c>
    </row>
    <row r="50" spans="1:11">
      <c r="A50" s="9" t="s">
        <v>119</v>
      </c>
      <c r="B50" s="4" t="s">
        <v>13</v>
      </c>
      <c r="C50" s="4" t="s">
        <v>14</v>
      </c>
      <c r="D50" s="4" t="s">
        <v>55</v>
      </c>
      <c r="E50" s="4" t="s">
        <v>16</v>
      </c>
      <c r="F50" s="4" t="s">
        <v>120</v>
      </c>
      <c r="G50" s="4">
        <v>97</v>
      </c>
      <c r="H50" s="6">
        <f t="shared" si="0"/>
        <v>64.666666666666671</v>
      </c>
      <c r="I50" s="6">
        <v>75.400000000000006</v>
      </c>
      <c r="J50" s="6">
        <f t="shared" si="1"/>
        <v>68.960000000000008</v>
      </c>
      <c r="K50" s="7" t="s">
        <v>21</v>
      </c>
    </row>
    <row r="51" spans="1:11">
      <c r="A51" s="9" t="s">
        <v>121</v>
      </c>
      <c r="B51" s="4" t="s">
        <v>13</v>
      </c>
      <c r="C51" s="4" t="s">
        <v>14</v>
      </c>
      <c r="D51" s="4" t="s">
        <v>55</v>
      </c>
      <c r="E51" s="4" t="s">
        <v>16</v>
      </c>
      <c r="F51" s="4" t="s">
        <v>122</v>
      </c>
      <c r="G51" s="4">
        <v>99</v>
      </c>
      <c r="H51" s="6">
        <f t="shared" si="0"/>
        <v>66</v>
      </c>
      <c r="I51" s="6">
        <v>73.2</v>
      </c>
      <c r="J51" s="6">
        <f t="shared" si="1"/>
        <v>68.88</v>
      </c>
      <c r="K51" s="7" t="s">
        <v>21</v>
      </c>
    </row>
    <row r="52" spans="1:11">
      <c r="A52" s="9" t="s">
        <v>123</v>
      </c>
      <c r="B52" s="4" t="s">
        <v>13</v>
      </c>
      <c r="C52" s="4" t="s">
        <v>14</v>
      </c>
      <c r="D52" s="4" t="s">
        <v>55</v>
      </c>
      <c r="E52" s="4" t="s">
        <v>16</v>
      </c>
      <c r="F52" s="4" t="s">
        <v>124</v>
      </c>
      <c r="G52" s="4">
        <v>97.5</v>
      </c>
      <c r="H52" s="6">
        <f t="shared" si="0"/>
        <v>65</v>
      </c>
      <c r="I52" s="6">
        <v>74.599999999999994</v>
      </c>
      <c r="J52" s="6">
        <f t="shared" si="1"/>
        <v>68.84</v>
      </c>
      <c r="K52" s="7" t="s">
        <v>21</v>
      </c>
    </row>
    <row r="53" spans="1:11">
      <c r="A53" s="9" t="s">
        <v>125</v>
      </c>
      <c r="B53" s="4" t="s">
        <v>13</v>
      </c>
      <c r="C53" s="4" t="s">
        <v>14</v>
      </c>
      <c r="D53" s="4" t="s">
        <v>55</v>
      </c>
      <c r="E53" s="4" t="s">
        <v>16</v>
      </c>
      <c r="F53" s="4" t="s">
        <v>126</v>
      </c>
      <c r="G53" s="4">
        <v>96.5</v>
      </c>
      <c r="H53" s="6">
        <f t="shared" si="0"/>
        <v>64.333333333333329</v>
      </c>
      <c r="I53" s="6">
        <v>75.599999999999994</v>
      </c>
      <c r="J53" s="6">
        <f t="shared" si="1"/>
        <v>68.839999999999989</v>
      </c>
      <c r="K53" s="7" t="s">
        <v>21</v>
      </c>
    </row>
    <row r="54" spans="1:11">
      <c r="A54" s="9" t="s">
        <v>127</v>
      </c>
      <c r="B54" s="4" t="s">
        <v>13</v>
      </c>
      <c r="C54" s="4" t="s">
        <v>14</v>
      </c>
      <c r="D54" s="4" t="s">
        <v>55</v>
      </c>
      <c r="E54" s="4" t="s">
        <v>16</v>
      </c>
      <c r="F54" s="4" t="s">
        <v>128</v>
      </c>
      <c r="G54" s="4">
        <v>96.5</v>
      </c>
      <c r="H54" s="6">
        <f t="shared" si="0"/>
        <v>64.333333333333329</v>
      </c>
      <c r="I54" s="6">
        <v>75</v>
      </c>
      <c r="J54" s="6">
        <f t="shared" si="1"/>
        <v>68.599999999999994</v>
      </c>
      <c r="K54" s="7" t="s">
        <v>21</v>
      </c>
    </row>
    <row r="55" spans="1:11">
      <c r="A55" s="9" t="s">
        <v>129</v>
      </c>
      <c r="B55" s="4" t="s">
        <v>13</v>
      </c>
      <c r="C55" s="4" t="s">
        <v>14</v>
      </c>
      <c r="D55" s="4" t="s">
        <v>55</v>
      </c>
      <c r="E55" s="4" t="s">
        <v>16</v>
      </c>
      <c r="F55" s="4" t="s">
        <v>130</v>
      </c>
      <c r="G55" s="4">
        <v>96</v>
      </c>
      <c r="H55" s="6">
        <f t="shared" si="0"/>
        <v>64</v>
      </c>
      <c r="I55" s="6">
        <v>74.599999999999994</v>
      </c>
      <c r="J55" s="6">
        <f t="shared" si="1"/>
        <v>68.239999999999995</v>
      </c>
      <c r="K55" s="7" t="s">
        <v>21</v>
      </c>
    </row>
    <row r="56" spans="1:11">
      <c r="A56" s="9" t="s">
        <v>131</v>
      </c>
      <c r="B56" s="4" t="s">
        <v>13</v>
      </c>
      <c r="C56" s="4" t="s">
        <v>14</v>
      </c>
      <c r="D56" s="4" t="s">
        <v>55</v>
      </c>
      <c r="E56" s="4" t="s">
        <v>16</v>
      </c>
      <c r="F56" s="4" t="s">
        <v>132</v>
      </c>
      <c r="G56" s="4">
        <v>96</v>
      </c>
      <c r="H56" s="6">
        <f t="shared" si="0"/>
        <v>64</v>
      </c>
      <c r="I56" s="6">
        <v>72.599999999999994</v>
      </c>
      <c r="J56" s="6">
        <f t="shared" si="1"/>
        <v>67.44</v>
      </c>
      <c r="K56" s="7" t="s">
        <v>21</v>
      </c>
    </row>
    <row r="57" spans="1:11">
      <c r="A57" s="9" t="s">
        <v>133</v>
      </c>
      <c r="B57" s="4" t="s">
        <v>13</v>
      </c>
      <c r="C57" s="4" t="s">
        <v>14</v>
      </c>
      <c r="D57" s="4" t="s">
        <v>55</v>
      </c>
      <c r="E57" s="4" t="s">
        <v>16</v>
      </c>
      <c r="F57" s="4" t="s">
        <v>134</v>
      </c>
      <c r="G57" s="4">
        <v>108</v>
      </c>
      <c r="H57" s="6">
        <f t="shared" si="0"/>
        <v>72</v>
      </c>
      <c r="I57" s="6" t="s">
        <v>25</v>
      </c>
      <c r="J57" s="6" t="s">
        <v>25</v>
      </c>
      <c r="K57" s="7" t="s">
        <v>21</v>
      </c>
    </row>
    <row r="58" spans="1:11">
      <c r="A58" s="9" t="s">
        <v>135</v>
      </c>
      <c r="B58" s="4" t="s">
        <v>13</v>
      </c>
      <c r="C58" s="4" t="s">
        <v>14</v>
      </c>
      <c r="D58" s="4" t="s">
        <v>55</v>
      </c>
      <c r="E58" s="4" t="s">
        <v>16</v>
      </c>
      <c r="F58" s="4" t="s">
        <v>136</v>
      </c>
      <c r="G58" s="4">
        <v>100.5</v>
      </c>
      <c r="H58" s="6">
        <f t="shared" si="0"/>
        <v>67</v>
      </c>
      <c r="I58" s="6" t="s">
        <v>25</v>
      </c>
      <c r="J58" s="6" t="s">
        <v>25</v>
      </c>
      <c r="K58" s="7" t="s">
        <v>21</v>
      </c>
    </row>
    <row r="59" spans="1:11">
      <c r="A59" s="9" t="s">
        <v>137</v>
      </c>
      <c r="B59" s="4" t="s">
        <v>13</v>
      </c>
      <c r="C59" s="4" t="s">
        <v>14</v>
      </c>
      <c r="D59" s="4" t="s">
        <v>55</v>
      </c>
      <c r="E59" s="4" t="s">
        <v>16</v>
      </c>
      <c r="F59" s="4" t="s">
        <v>138</v>
      </c>
      <c r="G59" s="4">
        <v>99</v>
      </c>
      <c r="H59" s="6">
        <f t="shared" si="0"/>
        <v>66</v>
      </c>
      <c r="I59" s="6" t="s">
        <v>25</v>
      </c>
      <c r="J59" s="6" t="s">
        <v>25</v>
      </c>
      <c r="K59" s="7" t="s">
        <v>21</v>
      </c>
    </row>
    <row r="60" spans="1:11">
      <c r="A60" s="9" t="s">
        <v>139</v>
      </c>
      <c r="B60" s="4" t="s">
        <v>13</v>
      </c>
      <c r="C60" s="4" t="s">
        <v>14</v>
      </c>
      <c r="D60" s="4" t="s">
        <v>55</v>
      </c>
      <c r="E60" s="4" t="s">
        <v>16</v>
      </c>
      <c r="F60" s="4" t="s">
        <v>140</v>
      </c>
      <c r="G60" s="4">
        <v>97.5</v>
      </c>
      <c r="H60" s="6">
        <f t="shared" si="0"/>
        <v>65</v>
      </c>
      <c r="I60" s="6" t="s">
        <v>25</v>
      </c>
      <c r="J60" s="6" t="s">
        <v>25</v>
      </c>
      <c r="K60" s="7" t="s">
        <v>21</v>
      </c>
    </row>
    <row r="61" spans="1:11">
      <c r="A61" s="9" t="s">
        <v>141</v>
      </c>
      <c r="B61" s="4" t="s">
        <v>13</v>
      </c>
      <c r="C61" s="4" t="s">
        <v>14</v>
      </c>
      <c r="D61" s="4" t="s">
        <v>55</v>
      </c>
      <c r="E61" s="4" t="s">
        <v>16</v>
      </c>
      <c r="F61" s="4" t="s">
        <v>142</v>
      </c>
      <c r="G61" s="4">
        <v>97</v>
      </c>
      <c r="H61" s="6">
        <f t="shared" si="0"/>
        <v>64.666666666666671</v>
      </c>
      <c r="I61" s="6" t="s">
        <v>25</v>
      </c>
      <c r="J61" s="6" t="s">
        <v>25</v>
      </c>
      <c r="K61" s="7" t="s">
        <v>21</v>
      </c>
    </row>
    <row r="62" spans="1:11">
      <c r="A62" s="9" t="s">
        <v>143</v>
      </c>
      <c r="B62" s="4" t="s">
        <v>13</v>
      </c>
      <c r="C62" s="4" t="s">
        <v>14</v>
      </c>
      <c r="D62" s="4" t="s">
        <v>55</v>
      </c>
      <c r="E62" s="4" t="s">
        <v>16</v>
      </c>
      <c r="F62" s="4" t="s">
        <v>144</v>
      </c>
      <c r="G62" s="4">
        <v>96</v>
      </c>
      <c r="H62" s="6">
        <f t="shared" si="0"/>
        <v>64</v>
      </c>
      <c r="I62" s="6" t="s">
        <v>25</v>
      </c>
      <c r="J62" s="6" t="s">
        <v>25</v>
      </c>
      <c r="K62" s="7" t="s">
        <v>21</v>
      </c>
    </row>
  </sheetData>
  <autoFilter ref="A2:N62">
    <filterColumn colId="10"/>
  </autoFilter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2014-01-10T06:01:05Z</dcterms:modified>
</cp:coreProperties>
</file>